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 activeTab="1"/>
  </bookViews>
  <sheets>
    <sheet name="الشمالية" sheetId="1" r:id="rId1"/>
    <sheet name="الجنــوبية" sheetId="4" r:id="rId2"/>
    <sheet name="Sheet2" sheetId="2" r:id="rId3"/>
  </sheet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"/>
  <c r="E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"/>
  <c r="F3"/>
  <c r="F5" i="4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"/>
  <c r="F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"/>
  <c r="E3"/>
  <c r="AL48"/>
  <c r="AI48" l="1"/>
  <c r="AJ48"/>
  <c r="AK48"/>
  <c r="U48"/>
  <c r="V48"/>
  <c r="W48"/>
  <c r="X48"/>
  <c r="Y48"/>
  <c r="Z48"/>
  <c r="AA48"/>
  <c r="AB48"/>
  <c r="AC48"/>
  <c r="AD48"/>
  <c r="AE48"/>
  <c r="AF48"/>
  <c r="AG48"/>
  <c r="AH48"/>
  <c r="Z48" i="1" l="1"/>
  <c r="AA48"/>
  <c r="AB48"/>
  <c r="AC48"/>
  <c r="AD48"/>
  <c r="AE48"/>
  <c r="AF48"/>
  <c r="AG48"/>
  <c r="AH48"/>
  <c r="AI48"/>
  <c r="AJ48"/>
  <c r="AK48"/>
  <c r="AL48"/>
  <c r="U48"/>
  <c r="V48"/>
  <c r="W48"/>
  <c r="X48"/>
  <c r="Y48"/>
  <c r="T48" i="4" l="1"/>
  <c r="S48"/>
  <c r="R48"/>
  <c r="Q48"/>
  <c r="P48"/>
  <c r="O48"/>
  <c r="N48"/>
  <c r="M48" l="1"/>
  <c r="G43" l="1"/>
  <c r="G44"/>
  <c r="G45"/>
  <c r="G46"/>
  <c r="G47"/>
  <c r="H43"/>
  <c r="H44"/>
  <c r="H45"/>
  <c r="H46"/>
  <c r="H47"/>
  <c r="L48" i="1"/>
  <c r="M48"/>
  <c r="N48"/>
  <c r="O48"/>
  <c r="P48"/>
  <c r="Q48"/>
  <c r="R48"/>
  <c r="S48"/>
  <c r="T48"/>
  <c r="L48" i="4"/>
  <c r="D48"/>
  <c r="C48"/>
  <c r="G42"/>
  <c r="H42"/>
  <c r="G41"/>
  <c r="I41"/>
  <c r="H41"/>
  <c r="G40"/>
  <c r="H40"/>
  <c r="H39"/>
  <c r="G39"/>
  <c r="I39"/>
  <c r="G38"/>
  <c r="H38"/>
  <c r="H37"/>
  <c r="G37"/>
  <c r="I37"/>
  <c r="G36"/>
  <c r="H36"/>
  <c r="H35"/>
  <c r="G35"/>
  <c r="I35"/>
  <c r="G34"/>
  <c r="H34"/>
  <c r="G33"/>
  <c r="H33"/>
  <c r="G32"/>
  <c r="H32"/>
  <c r="G31"/>
  <c r="H31"/>
  <c r="G30"/>
  <c r="H30"/>
  <c r="G29"/>
  <c r="H29"/>
  <c r="G28"/>
  <c r="H28"/>
  <c r="G27"/>
  <c r="H27"/>
  <c r="G26"/>
  <c r="H26"/>
  <c r="G25"/>
  <c r="H25"/>
  <c r="G24"/>
  <c r="H24"/>
  <c r="G23"/>
  <c r="H23"/>
  <c r="G22"/>
  <c r="H22"/>
  <c r="G21"/>
  <c r="I21"/>
  <c r="H21"/>
  <c r="G20"/>
  <c r="H20"/>
  <c r="G19"/>
  <c r="H19"/>
  <c r="G18"/>
  <c r="H18"/>
  <c r="G17"/>
  <c r="H17"/>
  <c r="G16"/>
  <c r="H16"/>
  <c r="G15"/>
  <c r="H15"/>
  <c r="G14"/>
  <c r="H14"/>
  <c r="G13"/>
  <c r="H13"/>
  <c r="G12"/>
  <c r="H12"/>
  <c r="G11"/>
  <c r="H11"/>
  <c r="G10"/>
  <c r="H10"/>
  <c r="G9"/>
  <c r="H9"/>
  <c r="G8"/>
  <c r="I8"/>
  <c r="H8"/>
  <c r="G7"/>
  <c r="H7"/>
  <c r="G6"/>
  <c r="H6"/>
  <c r="G5"/>
  <c r="H5"/>
  <c r="G4"/>
  <c r="H4"/>
  <c r="G3"/>
  <c r="E48"/>
  <c r="H3" i="1"/>
  <c r="I46" i="4" l="1"/>
  <c r="I44"/>
  <c r="K44" s="1"/>
  <c r="I47"/>
  <c r="K47" s="1"/>
  <c r="I45"/>
  <c r="I43"/>
  <c r="J44"/>
  <c r="J31"/>
  <c r="J46"/>
  <c r="J34"/>
  <c r="J38"/>
  <c r="J47"/>
  <c r="J43"/>
  <c r="J36"/>
  <c r="J40"/>
  <c r="K45"/>
  <c r="J39"/>
  <c r="J45"/>
  <c r="K46"/>
  <c r="G48"/>
  <c r="J41"/>
  <c r="K43"/>
  <c r="J37"/>
  <c r="I29"/>
  <c r="I6"/>
  <c r="K6" s="1"/>
  <c r="I25"/>
  <c r="K25" s="1"/>
  <c r="I31"/>
  <c r="K31" s="1"/>
  <c r="I33"/>
  <c r="K33" s="1"/>
  <c r="K21"/>
  <c r="J22"/>
  <c r="J4"/>
  <c r="J8"/>
  <c r="J10"/>
  <c r="J12"/>
  <c r="J14"/>
  <c r="J16"/>
  <c r="J18"/>
  <c r="J20"/>
  <c r="J26"/>
  <c r="J28"/>
  <c r="J42"/>
  <c r="J6"/>
  <c r="J24"/>
  <c r="K29"/>
  <c r="J30"/>
  <c r="J32"/>
  <c r="K35"/>
  <c r="K37"/>
  <c r="K39"/>
  <c r="K41"/>
  <c r="H3"/>
  <c r="I5"/>
  <c r="K5" s="1"/>
  <c r="J5"/>
  <c r="I7"/>
  <c r="K7" s="1"/>
  <c r="J7"/>
  <c r="K8"/>
  <c r="I9"/>
  <c r="K9" s="1"/>
  <c r="J9"/>
  <c r="I11"/>
  <c r="K11" s="1"/>
  <c r="J11"/>
  <c r="I13"/>
  <c r="K13" s="1"/>
  <c r="J13"/>
  <c r="I15"/>
  <c r="K15" s="1"/>
  <c r="J15"/>
  <c r="I17"/>
  <c r="K17" s="1"/>
  <c r="J17"/>
  <c r="I19"/>
  <c r="K19" s="1"/>
  <c r="J19"/>
  <c r="J21"/>
  <c r="I23"/>
  <c r="K23" s="1"/>
  <c r="J23"/>
  <c r="J25"/>
  <c r="I27"/>
  <c r="K27" s="1"/>
  <c r="J27"/>
  <c r="J29"/>
  <c r="J33"/>
  <c r="J35"/>
  <c r="I4"/>
  <c r="K4" s="1"/>
  <c r="I10"/>
  <c r="K10" s="1"/>
  <c r="I12"/>
  <c r="K12" s="1"/>
  <c r="I14"/>
  <c r="K14" s="1"/>
  <c r="I16"/>
  <c r="K16" s="1"/>
  <c r="I18"/>
  <c r="K18" s="1"/>
  <c r="I20"/>
  <c r="K20" s="1"/>
  <c r="I22"/>
  <c r="K22" s="1"/>
  <c r="I24"/>
  <c r="K24" s="1"/>
  <c r="I26"/>
  <c r="K26" s="1"/>
  <c r="I28"/>
  <c r="K28" s="1"/>
  <c r="I30"/>
  <c r="K30" s="1"/>
  <c r="I32"/>
  <c r="K32" s="1"/>
  <c r="I34"/>
  <c r="K34" s="1"/>
  <c r="I36"/>
  <c r="K36" s="1"/>
  <c r="I38"/>
  <c r="K38" s="1"/>
  <c r="I40"/>
  <c r="K40" s="1"/>
  <c r="I42"/>
  <c r="K42" s="1"/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3"/>
  <c r="D48"/>
  <c r="I4"/>
  <c r="H5"/>
  <c r="I6"/>
  <c r="H7"/>
  <c r="I8"/>
  <c r="H9"/>
  <c r="I10"/>
  <c r="H11"/>
  <c r="I12"/>
  <c r="H13"/>
  <c r="I14"/>
  <c r="H15"/>
  <c r="I16"/>
  <c r="H17"/>
  <c r="I18"/>
  <c r="H19"/>
  <c r="I20"/>
  <c r="H21"/>
  <c r="I22"/>
  <c r="H23"/>
  <c r="I24"/>
  <c r="H25"/>
  <c r="I26"/>
  <c r="H27"/>
  <c r="I28"/>
  <c r="H29"/>
  <c r="I30"/>
  <c r="H31"/>
  <c r="I32"/>
  <c r="H33"/>
  <c r="I34"/>
  <c r="H35"/>
  <c r="I36"/>
  <c r="H37"/>
  <c r="I38"/>
  <c r="H39"/>
  <c r="I40"/>
  <c r="H41"/>
  <c r="I42"/>
  <c r="C48"/>
  <c r="K42" l="1"/>
  <c r="K38"/>
  <c r="K34"/>
  <c r="K30"/>
  <c r="K26"/>
  <c r="K22"/>
  <c r="K18"/>
  <c r="K14"/>
  <c r="K10"/>
  <c r="K6"/>
  <c r="J39"/>
  <c r="J35"/>
  <c r="J31"/>
  <c r="J27"/>
  <c r="J23"/>
  <c r="J19"/>
  <c r="J15"/>
  <c r="J11"/>
  <c r="J7"/>
  <c r="J41"/>
  <c r="J37"/>
  <c r="J33"/>
  <c r="J29"/>
  <c r="J25"/>
  <c r="J21"/>
  <c r="J17"/>
  <c r="J13"/>
  <c r="J9"/>
  <c r="J5"/>
  <c r="G48"/>
  <c r="K40"/>
  <c r="K36"/>
  <c r="K32"/>
  <c r="K24"/>
  <c r="K20"/>
  <c r="K16"/>
  <c r="K12"/>
  <c r="K8"/>
  <c r="K28"/>
  <c r="J3" i="4"/>
  <c r="J48" s="1"/>
  <c r="H48"/>
  <c r="I3"/>
  <c r="F48"/>
  <c r="K4" i="1"/>
  <c r="J3"/>
  <c r="I3"/>
  <c r="K3" s="1"/>
  <c r="I41"/>
  <c r="K41" s="1"/>
  <c r="I39"/>
  <c r="K39" s="1"/>
  <c r="I37"/>
  <c r="K37" s="1"/>
  <c r="I35"/>
  <c r="K35" s="1"/>
  <c r="I33"/>
  <c r="K33" s="1"/>
  <c r="I31"/>
  <c r="K31" s="1"/>
  <c r="I29"/>
  <c r="K29" s="1"/>
  <c r="I27"/>
  <c r="K27" s="1"/>
  <c r="I25"/>
  <c r="K25" s="1"/>
  <c r="I23"/>
  <c r="K23" s="1"/>
  <c r="I21"/>
  <c r="K21" s="1"/>
  <c r="I19"/>
  <c r="K19" s="1"/>
  <c r="I17"/>
  <c r="K17" s="1"/>
  <c r="I15"/>
  <c r="I13"/>
  <c r="K13" s="1"/>
  <c r="I11"/>
  <c r="K11" s="1"/>
  <c r="I9"/>
  <c r="K9" s="1"/>
  <c r="I7"/>
  <c r="K7" s="1"/>
  <c r="I5"/>
  <c r="K5" s="1"/>
  <c r="H42"/>
  <c r="J42" s="1"/>
  <c r="H40"/>
  <c r="J40" s="1"/>
  <c r="H38"/>
  <c r="J38" s="1"/>
  <c r="H36"/>
  <c r="J36" s="1"/>
  <c r="H34"/>
  <c r="J34" s="1"/>
  <c r="H32"/>
  <c r="J32" s="1"/>
  <c r="H30"/>
  <c r="J30" s="1"/>
  <c r="H28"/>
  <c r="J28" s="1"/>
  <c r="H26"/>
  <c r="J26" s="1"/>
  <c r="H24"/>
  <c r="J24" s="1"/>
  <c r="H22"/>
  <c r="J22" s="1"/>
  <c r="H20"/>
  <c r="J20" s="1"/>
  <c r="H18"/>
  <c r="J18" s="1"/>
  <c r="H16"/>
  <c r="J16" s="1"/>
  <c r="H14"/>
  <c r="J14" s="1"/>
  <c r="H12"/>
  <c r="J12" s="1"/>
  <c r="H10"/>
  <c r="J10" s="1"/>
  <c r="H8"/>
  <c r="J8" s="1"/>
  <c r="H6"/>
  <c r="J6" s="1"/>
  <c r="H4"/>
  <c r="E48"/>
  <c r="J4" l="1"/>
  <c r="J48" s="1"/>
  <c r="H48"/>
  <c r="K15"/>
  <c r="K48" s="1"/>
  <c r="I48"/>
  <c r="K3" i="4"/>
  <c r="K48" s="1"/>
  <c r="I48"/>
  <c r="F48" i="1"/>
</calcChain>
</file>

<file path=xl/sharedStrings.xml><?xml version="1.0" encoding="utf-8"?>
<sst xmlns="http://schemas.openxmlformats.org/spreadsheetml/2006/main" count="253" uniqueCount="215">
  <si>
    <t>مخطط 
الشهر</t>
  </si>
  <si>
    <t xml:space="preserve">رمز
 الفرع </t>
  </si>
  <si>
    <t>اسم
 الفرع</t>
  </si>
  <si>
    <t>العجز</t>
  </si>
  <si>
    <t xml:space="preserve">المستهدف اليومي
حسب المخطط </t>
  </si>
  <si>
    <t xml:space="preserve">المستهدف اليومي
مع العجــز </t>
  </si>
  <si>
    <t>N04</t>
  </si>
  <si>
    <t>المواصلات</t>
  </si>
  <si>
    <t>N11</t>
  </si>
  <si>
    <t>سلطانة</t>
  </si>
  <si>
    <t>N15</t>
  </si>
  <si>
    <t>قباء</t>
  </si>
  <si>
    <t>N17</t>
  </si>
  <si>
    <t>المعارض</t>
  </si>
  <si>
    <t>N05</t>
  </si>
  <si>
    <t xml:space="preserve">الفيصلية </t>
  </si>
  <si>
    <t>N20</t>
  </si>
  <si>
    <t>الزلفي</t>
  </si>
  <si>
    <t>N21</t>
  </si>
  <si>
    <t>ينبع</t>
  </si>
  <si>
    <t>N22</t>
  </si>
  <si>
    <t>السلام</t>
  </si>
  <si>
    <t>N23</t>
  </si>
  <si>
    <t>تبوك</t>
  </si>
  <si>
    <t>N24</t>
  </si>
  <si>
    <t>حائل</t>
  </si>
  <si>
    <t>N25</t>
  </si>
  <si>
    <t>البكيرية</t>
  </si>
  <si>
    <t>N26</t>
  </si>
  <si>
    <t>الجوف</t>
  </si>
  <si>
    <t>N27</t>
  </si>
  <si>
    <t>بريدة</t>
  </si>
  <si>
    <t>N28</t>
  </si>
  <si>
    <t>عرعر</t>
  </si>
  <si>
    <t>N29</t>
  </si>
  <si>
    <t>القريات</t>
  </si>
  <si>
    <t>N30</t>
  </si>
  <si>
    <t>بدر</t>
  </si>
  <si>
    <t>N31</t>
  </si>
  <si>
    <t>طبرجل</t>
  </si>
  <si>
    <t>N32</t>
  </si>
  <si>
    <t>أملج</t>
  </si>
  <si>
    <t>N33</t>
  </si>
  <si>
    <t>ضباء</t>
  </si>
  <si>
    <t>N34</t>
  </si>
  <si>
    <t>الوجه</t>
  </si>
  <si>
    <t>N35</t>
  </si>
  <si>
    <t>دومة الجندل</t>
  </si>
  <si>
    <t>N36</t>
  </si>
  <si>
    <t>طيبة</t>
  </si>
  <si>
    <t>N37</t>
  </si>
  <si>
    <t>تبوك 2</t>
  </si>
  <si>
    <t>N38</t>
  </si>
  <si>
    <t>مشرف</t>
  </si>
  <si>
    <t>N39</t>
  </si>
  <si>
    <t>تيماء</t>
  </si>
  <si>
    <t>N40</t>
  </si>
  <si>
    <t>العودة</t>
  </si>
  <si>
    <t>N41</t>
  </si>
  <si>
    <t>الصفا</t>
  </si>
  <si>
    <t>N42</t>
  </si>
  <si>
    <t>الطائي</t>
  </si>
  <si>
    <t>N43</t>
  </si>
  <si>
    <t xml:space="preserve"> ينبع الساحل</t>
  </si>
  <si>
    <t>N44</t>
  </si>
  <si>
    <t>بقعاء</t>
  </si>
  <si>
    <t>N70</t>
  </si>
  <si>
    <t>طريف</t>
  </si>
  <si>
    <t>N71</t>
  </si>
  <si>
    <t>عنيزة</t>
  </si>
  <si>
    <t>N72</t>
  </si>
  <si>
    <t>المدنية المنورة</t>
  </si>
  <si>
    <t>N73</t>
  </si>
  <si>
    <t>رفحا</t>
  </si>
  <si>
    <t>N74</t>
  </si>
  <si>
    <t>الرس</t>
  </si>
  <si>
    <t>N76</t>
  </si>
  <si>
    <t>الفاروق</t>
  </si>
  <si>
    <t>N78</t>
  </si>
  <si>
    <t>الصديق</t>
  </si>
  <si>
    <t>N80</t>
  </si>
  <si>
    <t>المذنب</t>
  </si>
  <si>
    <t>N84</t>
  </si>
  <si>
    <t>العلا</t>
  </si>
  <si>
    <t>N85</t>
  </si>
  <si>
    <t>العياشي</t>
  </si>
  <si>
    <t>الخميس</t>
  </si>
  <si>
    <t xml:space="preserve">المبيعات حتى 
تاريخــة </t>
  </si>
  <si>
    <t>العجز 
والزيادة للمتوسط اليومي</t>
  </si>
  <si>
    <t>العجز او الزيادة للمتوسط اليومي مع العجز</t>
  </si>
  <si>
    <t xml:space="preserve">المبيـــعات اليــومية </t>
  </si>
  <si>
    <t>الاجمـــالي</t>
  </si>
  <si>
    <t>S04</t>
  </si>
  <si>
    <t>القوز</t>
  </si>
  <si>
    <t>S06</t>
  </si>
  <si>
    <t>النهضة</t>
  </si>
  <si>
    <t>S07</t>
  </si>
  <si>
    <t>الداير</t>
  </si>
  <si>
    <t>S08</t>
  </si>
  <si>
    <t>سراة عبيد</t>
  </si>
  <si>
    <t>S09</t>
  </si>
  <si>
    <t xml:space="preserve">المجاردة </t>
  </si>
  <si>
    <t>S15</t>
  </si>
  <si>
    <t>الطائف</t>
  </si>
  <si>
    <t>S16</t>
  </si>
  <si>
    <t>الاخدود</t>
  </si>
  <si>
    <t>S19</t>
  </si>
  <si>
    <t>S20</t>
  </si>
  <si>
    <t>S21</t>
  </si>
  <si>
    <t xml:space="preserve">الصناعية </t>
  </si>
  <si>
    <t>S22</t>
  </si>
  <si>
    <t>S47</t>
  </si>
  <si>
    <t>S50</t>
  </si>
  <si>
    <t>ابها</t>
  </si>
  <si>
    <t>S51</t>
  </si>
  <si>
    <t>S52</t>
  </si>
  <si>
    <t>نجران</t>
  </si>
  <si>
    <t>S53</t>
  </si>
  <si>
    <t>بيشة</t>
  </si>
  <si>
    <t>S54</t>
  </si>
  <si>
    <t>الباحة</t>
  </si>
  <si>
    <t>S55</t>
  </si>
  <si>
    <t>شرورة</t>
  </si>
  <si>
    <t>S56</t>
  </si>
  <si>
    <t>النماص</t>
  </si>
  <si>
    <t>S57</t>
  </si>
  <si>
    <t>العلايا</t>
  </si>
  <si>
    <t>S58</t>
  </si>
  <si>
    <t>جيزان</t>
  </si>
  <si>
    <t>S59</t>
  </si>
  <si>
    <t>بلجرشي</t>
  </si>
  <si>
    <t>S60</t>
  </si>
  <si>
    <t>القنفذة</t>
  </si>
  <si>
    <t>S61</t>
  </si>
  <si>
    <t>صبيا</t>
  </si>
  <si>
    <t>S62</t>
  </si>
  <si>
    <t>تربة</t>
  </si>
  <si>
    <t>S63</t>
  </si>
  <si>
    <t>بيش</t>
  </si>
  <si>
    <t>S64</t>
  </si>
  <si>
    <t>الاحد</t>
  </si>
  <si>
    <t>S65</t>
  </si>
  <si>
    <t>المندق</t>
  </si>
  <si>
    <t>S66</t>
  </si>
  <si>
    <t>محايل</t>
  </si>
  <si>
    <t>S67</t>
  </si>
  <si>
    <t>ظهران</t>
  </si>
  <si>
    <t>S68</t>
  </si>
  <si>
    <t>الحوية</t>
  </si>
  <si>
    <t>S69</t>
  </si>
  <si>
    <t>المخواه</t>
  </si>
  <si>
    <t>S70</t>
  </si>
  <si>
    <t>فرسان</t>
  </si>
  <si>
    <t>S75</t>
  </si>
  <si>
    <t>حبونا</t>
  </si>
  <si>
    <t>S76</t>
  </si>
  <si>
    <t>رجال المع</t>
  </si>
  <si>
    <t>S83</t>
  </si>
  <si>
    <t>العارضة</t>
  </si>
  <si>
    <t>S90</t>
  </si>
  <si>
    <t>المدينة</t>
  </si>
  <si>
    <t>S91</t>
  </si>
  <si>
    <t>التجاري</t>
  </si>
  <si>
    <t>S92</t>
  </si>
  <si>
    <t>الشهداء</t>
  </si>
  <si>
    <t>S93</t>
  </si>
  <si>
    <t>اليث</t>
  </si>
  <si>
    <t>S94</t>
  </si>
  <si>
    <t>ضمد</t>
  </si>
  <si>
    <t>S95</t>
  </si>
  <si>
    <t>رنية</t>
  </si>
  <si>
    <t>S96</t>
  </si>
  <si>
    <t>الدرب</t>
  </si>
  <si>
    <t>S97</t>
  </si>
  <si>
    <t>ابو عريش</t>
  </si>
  <si>
    <t>S98</t>
  </si>
  <si>
    <t>صامطه</t>
  </si>
  <si>
    <t xml:space="preserve">المنطقـــــة الشمــالية </t>
  </si>
  <si>
    <t xml:space="preserve">المنطقـــة الجنـــوبية </t>
  </si>
  <si>
    <t xml:space="preserve">العــودة </t>
  </si>
  <si>
    <t xml:space="preserve">العــــودة </t>
  </si>
  <si>
    <t>المبيعات اليومية</t>
  </si>
  <si>
    <t>المبيعات اليـــومية</t>
  </si>
  <si>
    <t>النتــائج  اليــومية ( 25 يــوم عمـــل )</t>
  </si>
  <si>
    <t>متوسط المبيعات اليومي  لشهر  يــونيـــو المنطقــة الجــنوبيــة</t>
  </si>
  <si>
    <t>السبت 
2</t>
  </si>
  <si>
    <t>الاحد
3</t>
  </si>
  <si>
    <t>الاثنين
4</t>
  </si>
  <si>
    <t>الثلاثاء
5</t>
  </si>
  <si>
    <t>الاربعاء
6</t>
  </si>
  <si>
    <t>الخميس
7</t>
  </si>
  <si>
    <t>السبت
9</t>
  </si>
  <si>
    <t>الاحد
10</t>
  </si>
  <si>
    <t>الاثنثن
11</t>
  </si>
  <si>
    <t>الثلاثاء
12</t>
  </si>
  <si>
    <t>الاربعاء
13</t>
  </si>
  <si>
    <t>الخميس
14</t>
  </si>
  <si>
    <t>السبت
16</t>
  </si>
  <si>
    <t>الاحد
17</t>
  </si>
  <si>
    <t>الاثنين
18</t>
  </si>
  <si>
    <t>الثلاثاء
19</t>
  </si>
  <si>
    <t>الاربعاء
20</t>
  </si>
  <si>
    <t>الخميس
21</t>
  </si>
  <si>
    <t>السبت 
23</t>
  </si>
  <si>
    <t xml:space="preserve">الاحد
24 </t>
  </si>
  <si>
    <t>الاثنين
25</t>
  </si>
  <si>
    <t>الثلاثاء
26</t>
  </si>
  <si>
    <t>الاربعاء
27</t>
  </si>
  <si>
    <t>الخميس
28</t>
  </si>
  <si>
    <t>السبت
30</t>
  </si>
  <si>
    <t>متوسط المبيعات اليومي لشهر  يــونيو المنطقــة الشمالية</t>
  </si>
  <si>
    <t>النتــائج  اليــومية (25 يــوم عمــل)</t>
  </si>
  <si>
    <t>متــوسط المبيعــات اليــومي لشهـــر يـــونيــــو</t>
  </si>
  <si>
    <t>المتوسط مع العجز
حتى تاريخة</t>
  </si>
  <si>
    <t>المتوسط اليومي 
حتى تاريخة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</si>
</sst>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&quot;$&quot;#,##0_);[Red]\(&quot;$&quot;#,##0\)"/>
    <numFmt numFmtId="166" formatCode="&quot;$&quot;#,##0.00_);[Red]\(&quot;$&quot;#,##0.00\)"/>
  </numFmts>
  <fonts count="2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10"/>
      <name val="Arial"/>
      <family val="2"/>
    </font>
    <font>
      <b/>
      <sz val="9"/>
      <name val="Arial"/>
      <family val="2"/>
    </font>
    <font>
      <sz val="10"/>
      <name val="Arabic Transparent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8"/>
      <color rgb="FF0000FF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u/>
      <sz val="26"/>
      <color theme="10"/>
      <name val="Algerian"/>
      <family val="5"/>
    </font>
    <font>
      <b/>
      <u/>
      <sz val="24"/>
      <color theme="10"/>
      <name val="Algerian"/>
      <family val="5"/>
    </font>
    <font>
      <b/>
      <u/>
      <sz val="18"/>
      <color theme="10"/>
      <name val="Arial"/>
      <family val="2"/>
    </font>
    <font>
      <b/>
      <sz val="11"/>
      <color theme="0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51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 style="medium">
        <color rgb="FF0000FF"/>
      </right>
      <top style="thick">
        <color rgb="FFC00000"/>
      </top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thick">
        <color rgb="FFC00000"/>
      </top>
      <bottom style="medium">
        <color rgb="FF0000FF"/>
      </bottom>
      <diagonal/>
    </border>
    <border>
      <left style="medium">
        <color rgb="FF0000FF"/>
      </left>
      <right style="thick">
        <color rgb="FFC00000"/>
      </right>
      <top style="thick">
        <color rgb="FFC00000"/>
      </top>
      <bottom style="medium">
        <color rgb="FF0000FF"/>
      </bottom>
      <diagonal/>
    </border>
    <border>
      <left style="thick">
        <color rgb="FFC00000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ck">
        <color rgb="FFC00000"/>
      </right>
      <top style="medium">
        <color rgb="FF0000FF"/>
      </top>
      <bottom style="medium">
        <color rgb="FF0000FF"/>
      </bottom>
      <diagonal/>
    </border>
    <border>
      <left style="thick">
        <color rgb="FFC00000"/>
      </left>
      <right style="medium">
        <color rgb="FF0000FF"/>
      </right>
      <top style="medium">
        <color rgb="FF0000FF"/>
      </top>
      <bottom style="thick">
        <color rgb="FFC00000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thick">
        <color rgb="FFC00000"/>
      </bottom>
      <diagonal/>
    </border>
    <border>
      <left style="medium">
        <color rgb="FF0000FF"/>
      </left>
      <right style="thick">
        <color rgb="FFC00000"/>
      </right>
      <top style="medium">
        <color rgb="FF0000FF"/>
      </top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C00000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ck">
        <color rgb="FFC00000"/>
      </left>
      <right style="medium">
        <color theme="3" tint="0.39994506668294322"/>
      </right>
      <top style="medium">
        <color theme="3" tint="0.39994506668294322"/>
      </top>
      <bottom/>
      <diagonal/>
    </border>
    <border>
      <left/>
      <right/>
      <top style="thick">
        <color rgb="FFC00000"/>
      </top>
      <bottom/>
      <diagonal/>
    </border>
    <border>
      <left style="thick">
        <color rgb="FF00B050"/>
      </left>
      <right style="thick">
        <color rgb="FF00B050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rgb="FFC00000"/>
      </left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thick">
        <color rgb="FFC00000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thick">
        <color rgb="FFC00000"/>
      </bottom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thick">
        <color rgb="FFC00000"/>
      </bottom>
      <diagonal/>
    </border>
    <border>
      <left/>
      <right style="medium">
        <color rgb="FF0000FF"/>
      </right>
      <top style="thick">
        <color rgb="FFC00000"/>
      </top>
      <bottom style="medium">
        <color rgb="FF0000FF"/>
      </bottom>
      <diagonal/>
    </border>
    <border>
      <left/>
      <right style="medium">
        <color rgb="FF0000FF"/>
      </right>
      <top/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thick">
        <color rgb="FFC00000"/>
      </right>
      <top/>
      <bottom style="medium">
        <color rgb="FF0000FF"/>
      </bottom>
      <diagonal/>
    </border>
    <border>
      <left style="thick">
        <color rgb="FFC00000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thick">
        <color rgb="FFC00000"/>
      </right>
      <top style="medium">
        <color rgb="FF0000FF"/>
      </top>
      <bottom/>
      <diagonal/>
    </border>
    <border>
      <left/>
      <right style="thick">
        <color rgb="FFC00000"/>
      </right>
      <top style="medium">
        <color rgb="FF0000FF"/>
      </top>
      <bottom style="medium">
        <color rgb="FF0000FF"/>
      </bottom>
      <diagonal/>
    </border>
    <border>
      <left style="thick">
        <color rgb="FFC00000"/>
      </left>
      <right/>
      <top style="medium">
        <color rgb="FF0000FF"/>
      </top>
      <bottom style="thick">
        <color rgb="FFC00000"/>
      </bottom>
      <diagonal/>
    </border>
    <border>
      <left/>
      <right style="thick">
        <color rgb="FFC00000"/>
      </right>
      <top style="medium">
        <color rgb="FF0000FF"/>
      </top>
      <bottom style="thick">
        <color rgb="FFC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164" fontId="8" fillId="2" borderId="15" xfId="9" applyNumberFormat="1" applyFont="1" applyFill="1" applyBorder="1" applyAlignment="1">
      <alignment horizontal="center" vertical="center"/>
    </xf>
    <xf numFmtId="164" fontId="8" fillId="2" borderId="16" xfId="9" applyNumberFormat="1" applyFont="1" applyFill="1" applyBorder="1" applyAlignment="1">
      <alignment horizontal="center" vertical="center"/>
    </xf>
    <xf numFmtId="164" fontId="8" fillId="2" borderId="17" xfId="9" applyNumberFormat="1" applyFont="1" applyFill="1" applyBorder="1" applyAlignment="1">
      <alignment horizontal="center" vertical="center"/>
    </xf>
    <xf numFmtId="164" fontId="8" fillId="2" borderId="18" xfId="9" applyNumberFormat="1" applyFont="1" applyFill="1" applyBorder="1" applyAlignment="1">
      <alignment horizontal="center" vertical="center"/>
    </xf>
    <xf numFmtId="164" fontId="8" fillId="2" borderId="19" xfId="9" applyNumberFormat="1" applyFont="1" applyFill="1" applyBorder="1" applyAlignment="1">
      <alignment horizontal="center" vertical="center"/>
    </xf>
    <xf numFmtId="164" fontId="8" fillId="2" borderId="20" xfId="9" applyNumberFormat="1" applyFont="1" applyFill="1" applyBorder="1" applyAlignment="1">
      <alignment horizontal="center" vertical="center"/>
    </xf>
    <xf numFmtId="164" fontId="8" fillId="2" borderId="21" xfId="9" applyNumberFormat="1" applyFont="1" applyFill="1" applyBorder="1" applyAlignment="1">
      <alignment horizontal="center" vertical="center"/>
    </xf>
    <xf numFmtId="164" fontId="8" fillId="2" borderId="22" xfId="9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0" fillId="0" borderId="0" xfId="0"/>
    <xf numFmtId="0" fontId="12" fillId="0" borderId="26" xfId="0" applyFont="1" applyBorder="1" applyAlignment="1">
      <alignment horizontal="center" vertical="center"/>
    </xf>
    <xf numFmtId="164" fontId="2" fillId="0" borderId="6" xfId="1" applyNumberFormat="1" applyFont="1" applyBorder="1" applyAlignment="1"/>
    <xf numFmtId="164" fontId="2" fillId="0" borderId="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/>
    </xf>
    <xf numFmtId="0" fontId="0" fillId="0" borderId="30" xfId="0" applyBorder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34" xfId="0" applyBorder="1"/>
    <xf numFmtId="164" fontId="2" fillId="0" borderId="6" xfId="0" applyNumberFormat="1" applyFont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3" fillId="0" borderId="31" xfId="0" applyFont="1" applyBorder="1"/>
    <xf numFmtId="0" fontId="4" fillId="9" borderId="36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0" fillId="0" borderId="11" xfId="0" applyBorder="1"/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3" borderId="30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vertical="center"/>
    </xf>
    <xf numFmtId="1" fontId="16" fillId="6" borderId="6" xfId="0" applyNumberFormat="1" applyFont="1" applyFill="1" applyBorder="1" applyAlignment="1">
      <alignment vertical="center"/>
    </xf>
    <xf numFmtId="1" fontId="16" fillId="6" borderId="30" xfId="0" applyNumberFormat="1" applyFont="1" applyFill="1" applyBorder="1" applyAlignment="1">
      <alignment vertical="center"/>
    </xf>
    <xf numFmtId="0" fontId="0" fillId="0" borderId="0" xfId="0" applyAlignment="1"/>
    <xf numFmtId="164" fontId="8" fillId="2" borderId="15" xfId="9" applyNumberFormat="1" applyFont="1" applyFill="1" applyBorder="1" applyAlignment="1">
      <alignment horizontal="center" vertical="center"/>
    </xf>
    <xf numFmtId="164" fontId="8" fillId="2" borderId="16" xfId="9" applyNumberFormat="1" applyFont="1" applyFill="1" applyBorder="1" applyAlignment="1">
      <alignment horizontal="center" vertical="center"/>
    </xf>
    <xf numFmtId="164" fontId="8" fillId="2" borderId="17" xfId="9" applyNumberFormat="1" applyFont="1" applyFill="1" applyBorder="1" applyAlignment="1">
      <alignment horizontal="center" vertical="center"/>
    </xf>
    <xf numFmtId="164" fontId="8" fillId="2" borderId="18" xfId="9" applyNumberFormat="1" applyFont="1" applyFill="1" applyBorder="1" applyAlignment="1">
      <alignment horizontal="center" vertical="center"/>
    </xf>
    <xf numFmtId="164" fontId="8" fillId="2" borderId="19" xfId="9" applyNumberFormat="1" applyFont="1" applyFill="1" applyBorder="1" applyAlignment="1">
      <alignment horizontal="center" vertical="center"/>
    </xf>
    <xf numFmtId="164" fontId="8" fillId="2" borderId="20" xfId="9" applyNumberFormat="1" applyFont="1" applyFill="1" applyBorder="1" applyAlignment="1">
      <alignment horizontal="center" vertical="center"/>
    </xf>
    <xf numFmtId="164" fontId="8" fillId="2" borderId="21" xfId="9" applyNumberFormat="1" applyFont="1" applyFill="1" applyBorder="1" applyAlignment="1">
      <alignment horizontal="center" vertical="center"/>
    </xf>
    <xf numFmtId="164" fontId="8" fillId="2" borderId="22" xfId="9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vertical="center"/>
    </xf>
    <xf numFmtId="0" fontId="13" fillId="3" borderId="24" xfId="0" applyFont="1" applyFill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0" fillId="0" borderId="49" xfId="0" applyBorder="1" applyAlignment="1"/>
    <xf numFmtId="0" fontId="0" fillId="0" borderId="34" xfId="0" applyBorder="1" applyAlignment="1"/>
    <xf numFmtId="0" fontId="0" fillId="0" borderId="50" xfId="0" applyBorder="1" applyAlignment="1"/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1" fillId="7" borderId="32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16" fillId="5" borderId="30" xfId="0" applyNumberFormat="1" applyFont="1" applyFill="1" applyBorder="1" applyAlignment="1">
      <alignment vertical="center"/>
    </xf>
    <xf numFmtId="0" fontId="23" fillId="0" borderId="11" xfId="0" applyFont="1" applyBorder="1" applyAlignment="1"/>
    <xf numFmtId="0" fontId="24" fillId="0" borderId="9" xfId="0" applyFont="1" applyBorder="1"/>
    <xf numFmtId="0" fontId="24" fillId="0" borderId="31" xfId="0" applyFont="1" applyBorder="1"/>
    <xf numFmtId="0" fontId="24" fillId="0" borderId="10" xfId="0" applyFont="1" applyBorder="1"/>
    <xf numFmtId="0" fontId="23" fillId="0" borderId="0" xfId="0" applyFont="1"/>
    <xf numFmtId="0" fontId="16" fillId="5" borderId="6" xfId="0" applyFont="1" applyFill="1" applyBorder="1" applyAlignment="1">
      <alignment vertical="center"/>
    </xf>
    <xf numFmtId="1" fontId="16" fillId="5" borderId="6" xfId="0" applyNumberFormat="1" applyFont="1" applyFill="1" applyBorder="1" applyAlignment="1">
      <alignment vertical="center"/>
    </xf>
    <xf numFmtId="164" fontId="2" fillId="0" borderId="6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 vertical="center"/>
    </xf>
    <xf numFmtId="1" fontId="16" fillId="5" borderId="30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0" fillId="8" borderId="31" xfId="17" applyFont="1" applyFill="1" applyBorder="1" applyAlignment="1" applyProtection="1">
      <alignment horizontal="center"/>
    </xf>
    <xf numFmtId="0" fontId="20" fillId="8" borderId="34" xfId="17" applyFont="1" applyFill="1" applyBorder="1" applyAlignment="1" applyProtection="1">
      <alignment horizont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1" xfId="0" applyBorder="1"/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42" xfId="0" applyFont="1" applyFill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/>
    </xf>
    <xf numFmtId="0" fontId="18" fillId="0" borderId="45" xfId="17" applyFont="1" applyBorder="1" applyAlignment="1" applyProtection="1">
      <alignment horizontal="center" vertical="center"/>
    </xf>
    <xf numFmtId="0" fontId="18" fillId="0" borderId="46" xfId="17" applyFont="1" applyBorder="1" applyAlignment="1" applyProtection="1">
      <alignment horizontal="center" vertical="center"/>
    </xf>
    <xf numFmtId="0" fontId="18" fillId="0" borderId="47" xfId="17" applyFont="1" applyBorder="1" applyAlignment="1" applyProtection="1">
      <alignment horizontal="center" vertical="center"/>
    </xf>
    <xf numFmtId="0" fontId="18" fillId="0" borderId="37" xfId="17" applyFont="1" applyBorder="1" applyAlignment="1" applyProtection="1">
      <alignment horizontal="center" vertical="center"/>
    </xf>
    <xf numFmtId="0" fontId="18" fillId="0" borderId="0" xfId="17" applyFont="1" applyBorder="1" applyAlignment="1" applyProtection="1">
      <alignment horizontal="center" vertical="center"/>
    </xf>
    <xf numFmtId="0" fontId="18" fillId="0" borderId="38" xfId="17" applyFont="1" applyBorder="1" applyAlignment="1" applyProtection="1">
      <alignment horizontal="center" vertical="center"/>
    </xf>
    <xf numFmtId="0" fontId="18" fillId="0" borderId="42" xfId="17" applyFont="1" applyBorder="1" applyAlignment="1" applyProtection="1">
      <alignment horizontal="center" vertical="center"/>
    </xf>
    <xf numFmtId="0" fontId="18" fillId="0" borderId="43" xfId="17" applyFont="1" applyBorder="1" applyAlignment="1" applyProtection="1">
      <alignment horizontal="center" vertical="center"/>
    </xf>
    <xf numFmtId="0" fontId="18" fillId="0" borderId="44" xfId="17" applyFont="1" applyBorder="1" applyAlignment="1" applyProtection="1">
      <alignment horizontal="center" vertical="center"/>
    </xf>
    <xf numFmtId="0" fontId="19" fillId="0" borderId="45" xfId="17" applyFont="1" applyBorder="1" applyAlignment="1" applyProtection="1">
      <alignment horizontal="center" vertical="center"/>
    </xf>
    <xf numFmtId="0" fontId="19" fillId="0" borderId="46" xfId="17" applyFont="1" applyBorder="1" applyAlignment="1" applyProtection="1">
      <alignment horizontal="center" vertical="center"/>
    </xf>
    <xf numFmtId="0" fontId="19" fillId="0" borderId="47" xfId="17" applyFont="1" applyBorder="1" applyAlignment="1" applyProtection="1">
      <alignment horizontal="center" vertical="center"/>
    </xf>
    <xf numFmtId="0" fontId="19" fillId="0" borderId="37" xfId="17" applyFont="1" applyBorder="1" applyAlignment="1" applyProtection="1">
      <alignment horizontal="center" vertical="center"/>
    </xf>
    <xf numFmtId="0" fontId="19" fillId="0" borderId="0" xfId="17" applyFont="1" applyBorder="1" applyAlignment="1" applyProtection="1">
      <alignment horizontal="center" vertical="center"/>
    </xf>
    <xf numFmtId="0" fontId="19" fillId="0" borderId="38" xfId="17" applyFont="1" applyBorder="1" applyAlignment="1" applyProtection="1">
      <alignment horizontal="center" vertical="center"/>
    </xf>
    <xf numFmtId="0" fontId="19" fillId="0" borderId="42" xfId="17" applyFont="1" applyBorder="1" applyAlignment="1" applyProtection="1">
      <alignment horizontal="center" vertical="center"/>
    </xf>
    <xf numFmtId="0" fontId="19" fillId="0" borderId="43" xfId="17" applyFont="1" applyBorder="1" applyAlignment="1" applyProtection="1">
      <alignment horizontal="center" vertical="center"/>
    </xf>
    <xf numFmtId="0" fontId="19" fillId="0" borderId="44" xfId="17" applyFont="1" applyBorder="1" applyAlignment="1" applyProtection="1">
      <alignment horizontal="center" vertical="center"/>
    </xf>
    <xf numFmtId="0" fontId="0" fillId="10" borderId="27" xfId="0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50" xfId="0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0" fillId="8" borderId="48" xfId="0" applyFill="1" applyBorder="1" applyAlignment="1">
      <alignment horizontal="center"/>
    </xf>
  </cellXfs>
  <cellStyles count="18">
    <cellStyle name="Comma" xfId="1" builtinId="3"/>
    <cellStyle name="Comma 2" xfId="2"/>
    <cellStyle name="Comma 3" xfId="3"/>
    <cellStyle name="Comma 4" xfId="4"/>
    <cellStyle name="Hyperlink" xfId="17" builtinId="8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Percent 2" xfId="10"/>
    <cellStyle name="Percent 3" xfId="11"/>
    <cellStyle name="عادي_DAY33" xfId="12"/>
    <cellStyle name="عملة [0]_DAY33" xfId="13"/>
    <cellStyle name="عملة_DAY33" xfId="14"/>
    <cellStyle name="فاصلة [0]_DAY33" xfId="15"/>
    <cellStyle name="فاصلة_DAY33" xfId="16"/>
  </cellStyles>
  <dxfs count="4">
    <dxf>
      <font>
        <b/>
        <i val="0"/>
        <color rgb="FFC00000"/>
      </font>
    </dxf>
    <dxf>
      <font>
        <b/>
        <i val="0"/>
        <color rgb="FF0000FF"/>
      </font>
    </dxf>
    <dxf>
      <font>
        <b/>
        <i val="0"/>
        <color rgb="FFC00000"/>
      </font>
    </dxf>
    <dxf>
      <font>
        <b/>
        <i val="0"/>
        <color rgb="FF0000FF"/>
      </font>
    </dxf>
  </dxfs>
  <tableStyles count="0" defaultTableStyle="TableStyleMedium9" defaultPivotStyle="PivotStyleLight16"/>
  <colors>
    <mruColors>
      <color rgb="FFFF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0"/>
  <sheetViews>
    <sheetView view="pageBreakPreview" zoomScaleNormal="100"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49" sqref="L49:W49"/>
    </sheetView>
  </sheetViews>
  <sheetFormatPr defaultRowHeight="14.25"/>
  <cols>
    <col min="4" max="4" width="10" customWidth="1"/>
    <col min="5" max="5" width="13.625" customWidth="1"/>
    <col min="6" max="6" width="13.25" customWidth="1"/>
    <col min="7" max="7" width="13.625" style="14" customWidth="1"/>
    <col min="8" max="8" width="12" style="14" customWidth="1"/>
    <col min="9" max="9" width="10.75" style="14" customWidth="1"/>
    <col min="10" max="10" width="13" style="14" customWidth="1"/>
    <col min="11" max="11" width="12.625" style="14" customWidth="1"/>
    <col min="12" max="23" width="9" customWidth="1"/>
    <col min="24" max="31" width="9" hidden="1" customWidth="1"/>
    <col min="32" max="37" width="9" style="14" hidden="1" customWidth="1"/>
    <col min="38" max="38" width="9" hidden="1" customWidth="1"/>
    <col min="39" max="39" width="11.875" customWidth="1"/>
  </cols>
  <sheetData>
    <row r="1" spans="1:38" ht="41.25" customHeight="1" thickTop="1" thickBot="1">
      <c r="A1" s="87" t="s">
        <v>210</v>
      </c>
      <c r="B1" s="88"/>
      <c r="C1" s="88"/>
      <c r="D1" s="88"/>
      <c r="E1" s="88"/>
      <c r="F1" s="89"/>
      <c r="G1" s="92" t="s">
        <v>211</v>
      </c>
      <c r="H1" s="93"/>
      <c r="I1" s="93"/>
      <c r="J1" s="93"/>
      <c r="K1" s="94"/>
      <c r="L1" s="68">
        <v>12</v>
      </c>
      <c r="M1" s="84" t="s">
        <v>90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 t="s">
        <v>181</v>
      </c>
      <c r="Z1" s="84"/>
      <c r="AA1" s="84"/>
      <c r="AB1" s="84"/>
      <c r="AC1" s="84"/>
      <c r="AD1" s="84"/>
      <c r="AE1" s="84"/>
      <c r="AF1" s="34"/>
      <c r="AG1" s="34"/>
      <c r="AH1" s="34"/>
      <c r="AI1" s="34"/>
      <c r="AJ1" s="34"/>
      <c r="AK1" s="34"/>
      <c r="AL1" s="34"/>
    </row>
    <row r="2" spans="1:38" ht="65.25" customHeight="1" thickTop="1" thickBot="1">
      <c r="A2" s="19" t="s">
        <v>1</v>
      </c>
      <c r="B2" s="20" t="s">
        <v>2</v>
      </c>
      <c r="C2" s="20" t="s">
        <v>0</v>
      </c>
      <c r="D2" s="21" t="s">
        <v>3</v>
      </c>
      <c r="E2" s="20" t="s">
        <v>4</v>
      </c>
      <c r="F2" s="23" t="s">
        <v>5</v>
      </c>
      <c r="G2" s="42" t="s">
        <v>87</v>
      </c>
      <c r="H2" s="42" t="s">
        <v>214</v>
      </c>
      <c r="I2" s="42" t="s">
        <v>213</v>
      </c>
      <c r="J2" s="36" t="s">
        <v>88</v>
      </c>
      <c r="K2" s="37" t="s">
        <v>89</v>
      </c>
      <c r="L2" s="33" t="s">
        <v>185</v>
      </c>
      <c r="M2" s="20" t="s">
        <v>186</v>
      </c>
      <c r="N2" s="20" t="s">
        <v>187</v>
      </c>
      <c r="O2" s="20" t="s">
        <v>188</v>
      </c>
      <c r="P2" s="20" t="s">
        <v>189</v>
      </c>
      <c r="Q2" s="20" t="s">
        <v>190</v>
      </c>
      <c r="R2" s="20" t="s">
        <v>191</v>
      </c>
      <c r="S2" s="20" t="s">
        <v>192</v>
      </c>
      <c r="T2" s="20" t="s">
        <v>193</v>
      </c>
      <c r="U2" s="20" t="s">
        <v>194</v>
      </c>
      <c r="V2" s="20" t="s">
        <v>195</v>
      </c>
      <c r="W2" s="20" t="s">
        <v>196</v>
      </c>
      <c r="X2" s="20" t="s">
        <v>197</v>
      </c>
      <c r="Y2" s="20" t="s">
        <v>198</v>
      </c>
      <c r="Z2" s="20" t="s">
        <v>199</v>
      </c>
      <c r="AA2" s="20" t="s">
        <v>200</v>
      </c>
      <c r="AB2" s="20" t="s">
        <v>201</v>
      </c>
      <c r="AC2" s="20" t="s">
        <v>202</v>
      </c>
      <c r="AD2" s="20" t="s">
        <v>203</v>
      </c>
      <c r="AE2" s="20" t="s">
        <v>204</v>
      </c>
      <c r="AF2" s="23" t="s">
        <v>205</v>
      </c>
      <c r="AG2" s="23" t="s">
        <v>206</v>
      </c>
      <c r="AH2" s="23" t="s">
        <v>207</v>
      </c>
      <c r="AI2" s="23" t="s">
        <v>208</v>
      </c>
      <c r="AJ2" s="23" t="s">
        <v>209</v>
      </c>
      <c r="AK2" s="23"/>
      <c r="AL2" s="22"/>
    </row>
    <row r="3" spans="1:38" ht="24.95" customHeight="1" thickTop="1" thickBot="1">
      <c r="A3" s="5" t="s">
        <v>6</v>
      </c>
      <c r="B3" s="6" t="s">
        <v>7</v>
      </c>
      <c r="C3" s="13">
        <v>26</v>
      </c>
      <c r="D3" s="15">
        <v>62</v>
      </c>
      <c r="E3" s="81">
        <f>C3/25</f>
        <v>1.04</v>
      </c>
      <c r="F3" s="47">
        <f>D3/25+E3</f>
        <v>3.52</v>
      </c>
      <c r="G3" s="32">
        <f>SUM(L3:AL3)</f>
        <v>9</v>
      </c>
      <c r="H3" s="32">
        <f>E3*$L$1</f>
        <v>12.48</v>
      </c>
      <c r="I3" s="24">
        <f>F3*$L$1</f>
        <v>42.24</v>
      </c>
      <c r="J3" s="39">
        <f>G3-H3</f>
        <v>-3.4800000000000004</v>
      </c>
      <c r="K3" s="40">
        <f>G3-I3</f>
        <v>-33.24</v>
      </c>
      <c r="L3" s="66">
        <v>2</v>
      </c>
      <c r="M3" s="67">
        <v>1</v>
      </c>
      <c r="N3" s="67"/>
      <c r="O3" s="67">
        <v>1</v>
      </c>
      <c r="P3" s="67">
        <v>1</v>
      </c>
      <c r="Q3" s="67"/>
      <c r="R3" s="70">
        <v>1</v>
      </c>
      <c r="S3" s="67"/>
      <c r="T3" s="67">
        <v>1</v>
      </c>
      <c r="U3" s="67">
        <v>1</v>
      </c>
      <c r="V3" s="67">
        <v>1</v>
      </c>
      <c r="W3" s="67"/>
      <c r="X3" s="67"/>
      <c r="Y3" s="67"/>
      <c r="Z3" s="67"/>
      <c r="AA3" s="67"/>
      <c r="AB3" s="67"/>
      <c r="AC3" s="67"/>
      <c r="AD3" s="67"/>
      <c r="AE3" s="67"/>
      <c r="AF3" s="71"/>
      <c r="AG3" s="71"/>
      <c r="AH3" s="71"/>
      <c r="AI3" s="71"/>
      <c r="AJ3" s="71"/>
      <c r="AK3" s="71"/>
      <c r="AL3" s="72"/>
    </row>
    <row r="4" spans="1:38" ht="24.95" customHeight="1" thickBot="1">
      <c r="A4" s="5" t="s">
        <v>8</v>
      </c>
      <c r="B4" s="6" t="s">
        <v>9</v>
      </c>
      <c r="C4" s="13">
        <v>55</v>
      </c>
      <c r="D4" s="15">
        <v>88</v>
      </c>
      <c r="E4" s="82">
        <f>C4/25</f>
        <v>2.2000000000000002</v>
      </c>
      <c r="F4" s="47">
        <f>D4/25+E4</f>
        <v>5.7200000000000006</v>
      </c>
      <c r="G4" s="32">
        <f t="shared" ref="G4:G42" si="0">SUM(L4:AL4)</f>
        <v>36</v>
      </c>
      <c r="H4" s="32">
        <f t="shared" ref="H4:H42" si="1">E4*$L$1</f>
        <v>26.400000000000002</v>
      </c>
      <c r="I4" s="24">
        <f t="shared" ref="I4:I42" si="2">F4*$L$1</f>
        <v>68.640000000000015</v>
      </c>
      <c r="J4" s="41">
        <f>G4-H4</f>
        <v>9.5999999999999979</v>
      </c>
      <c r="K4" s="17">
        <f>G4-I4</f>
        <v>-32.640000000000015</v>
      </c>
      <c r="L4" s="66"/>
      <c r="M4" s="67">
        <v>1</v>
      </c>
      <c r="N4" s="67"/>
      <c r="O4" s="67">
        <v>2</v>
      </c>
      <c r="P4" s="67">
        <v>1</v>
      </c>
      <c r="Q4" s="67"/>
      <c r="R4" s="70">
        <v>3</v>
      </c>
      <c r="S4" s="67">
        <v>1</v>
      </c>
      <c r="T4" s="67">
        <v>1</v>
      </c>
      <c r="U4" s="67">
        <v>3</v>
      </c>
      <c r="V4" s="67">
        <v>21</v>
      </c>
      <c r="W4" s="67">
        <v>3</v>
      </c>
      <c r="X4" s="67"/>
      <c r="Y4" s="67"/>
      <c r="Z4" s="67"/>
      <c r="AA4" s="67"/>
      <c r="AB4" s="67"/>
      <c r="AC4" s="67"/>
      <c r="AD4" s="67"/>
      <c r="AE4" s="67"/>
      <c r="AF4" s="71"/>
      <c r="AG4" s="71"/>
      <c r="AH4" s="71"/>
      <c r="AI4" s="71"/>
      <c r="AJ4" s="71"/>
      <c r="AK4" s="71"/>
      <c r="AL4" s="72"/>
    </row>
    <row r="5" spans="1:38" ht="24.95" customHeight="1" thickBot="1">
      <c r="A5" s="5" t="s">
        <v>10</v>
      </c>
      <c r="B5" s="6" t="s">
        <v>11</v>
      </c>
      <c r="C5" s="13">
        <v>55</v>
      </c>
      <c r="D5" s="15">
        <v>155</v>
      </c>
      <c r="E5" s="16">
        <f t="shared" ref="E5:E42" si="3">C5/25</f>
        <v>2.2000000000000002</v>
      </c>
      <c r="F5" s="47">
        <f t="shared" ref="F5:F42" si="4">D5/25+E5</f>
        <v>8.4</v>
      </c>
      <c r="G5" s="32">
        <f t="shared" si="0"/>
        <v>9</v>
      </c>
      <c r="H5" s="32">
        <f t="shared" si="1"/>
        <v>26.400000000000002</v>
      </c>
      <c r="I5" s="24">
        <f t="shared" si="2"/>
        <v>100.80000000000001</v>
      </c>
      <c r="J5" s="41">
        <f t="shared" ref="J5:J42" si="5">G5-H5</f>
        <v>-17.400000000000002</v>
      </c>
      <c r="K5" s="17">
        <f t="shared" ref="K5:K42" si="6">G5-I5</f>
        <v>-91.800000000000011</v>
      </c>
      <c r="L5" s="66">
        <v>1</v>
      </c>
      <c r="M5" s="67"/>
      <c r="N5" s="67">
        <v>3</v>
      </c>
      <c r="O5" s="67"/>
      <c r="P5" s="67">
        <v>2</v>
      </c>
      <c r="Q5" s="67"/>
      <c r="R5" s="70"/>
      <c r="S5" s="67"/>
      <c r="T5" s="67">
        <v>1</v>
      </c>
      <c r="U5" s="67">
        <v>1</v>
      </c>
      <c r="V5" s="67">
        <v>1</v>
      </c>
      <c r="W5" s="67"/>
      <c r="X5" s="67"/>
      <c r="Y5" s="67"/>
      <c r="Z5" s="67"/>
      <c r="AA5" s="67"/>
      <c r="AB5" s="67"/>
      <c r="AC5" s="67"/>
      <c r="AD5" s="67"/>
      <c r="AE5" s="67"/>
      <c r="AF5" s="71"/>
      <c r="AG5" s="71"/>
      <c r="AH5" s="71"/>
      <c r="AI5" s="71"/>
      <c r="AJ5" s="71"/>
      <c r="AK5" s="71"/>
      <c r="AL5" s="72"/>
    </row>
    <row r="6" spans="1:38" ht="24.95" customHeight="1" thickBot="1">
      <c r="A6" s="5" t="s">
        <v>12</v>
      </c>
      <c r="B6" s="6" t="s">
        <v>13</v>
      </c>
      <c r="C6" s="13">
        <v>19</v>
      </c>
      <c r="D6" s="15">
        <v>0</v>
      </c>
      <c r="E6" s="16">
        <f t="shared" si="3"/>
        <v>0.76</v>
      </c>
      <c r="F6" s="47">
        <f t="shared" si="4"/>
        <v>0.76</v>
      </c>
      <c r="G6" s="32">
        <f t="shared" si="0"/>
        <v>10</v>
      </c>
      <c r="H6" s="32">
        <f t="shared" si="1"/>
        <v>9.120000000000001</v>
      </c>
      <c r="I6" s="24">
        <f t="shared" si="2"/>
        <v>9.120000000000001</v>
      </c>
      <c r="J6" s="41">
        <f t="shared" si="5"/>
        <v>0.87999999999999901</v>
      </c>
      <c r="K6" s="17">
        <f t="shared" si="6"/>
        <v>0.87999999999999901</v>
      </c>
      <c r="L6" s="66">
        <v>1</v>
      </c>
      <c r="M6" s="67"/>
      <c r="N6" s="67">
        <v>1</v>
      </c>
      <c r="O6" s="67">
        <v>1</v>
      </c>
      <c r="P6" s="67">
        <v>1</v>
      </c>
      <c r="Q6" s="67"/>
      <c r="R6" s="70">
        <v>1</v>
      </c>
      <c r="S6" s="67">
        <v>1</v>
      </c>
      <c r="T6" s="67">
        <v>1</v>
      </c>
      <c r="U6" s="67">
        <v>1</v>
      </c>
      <c r="V6" s="67">
        <v>1</v>
      </c>
      <c r="W6" s="67">
        <v>1</v>
      </c>
      <c r="X6" s="67"/>
      <c r="Y6" s="67"/>
      <c r="Z6" s="67"/>
      <c r="AA6" s="67"/>
      <c r="AB6" s="67"/>
      <c r="AC6" s="67"/>
      <c r="AD6" s="67"/>
      <c r="AE6" s="67"/>
      <c r="AF6" s="71"/>
      <c r="AG6" s="71"/>
      <c r="AH6" s="71"/>
      <c r="AI6" s="71"/>
      <c r="AJ6" s="71"/>
      <c r="AK6" s="71"/>
      <c r="AL6" s="72"/>
    </row>
    <row r="7" spans="1:38" ht="24.95" customHeight="1" thickBot="1">
      <c r="A7" s="5" t="s">
        <v>14</v>
      </c>
      <c r="B7" s="6" t="s">
        <v>15</v>
      </c>
      <c r="C7" s="13">
        <v>22</v>
      </c>
      <c r="D7" s="15">
        <v>33</v>
      </c>
      <c r="E7" s="16">
        <f t="shared" si="3"/>
        <v>0.88</v>
      </c>
      <c r="F7" s="47">
        <f t="shared" si="4"/>
        <v>2.2000000000000002</v>
      </c>
      <c r="G7" s="32">
        <f t="shared" si="0"/>
        <v>11</v>
      </c>
      <c r="H7" s="32">
        <f t="shared" si="1"/>
        <v>10.56</v>
      </c>
      <c r="I7" s="24">
        <f t="shared" si="2"/>
        <v>26.400000000000002</v>
      </c>
      <c r="J7" s="41">
        <f t="shared" si="5"/>
        <v>0.4399999999999995</v>
      </c>
      <c r="K7" s="17">
        <f t="shared" si="6"/>
        <v>-15.400000000000002</v>
      </c>
      <c r="L7" s="66"/>
      <c r="M7" s="67">
        <v>2</v>
      </c>
      <c r="N7" s="67"/>
      <c r="O7" s="67">
        <v>5</v>
      </c>
      <c r="P7" s="67"/>
      <c r="Q7" s="67"/>
      <c r="R7" s="70">
        <v>1</v>
      </c>
      <c r="S7" s="67"/>
      <c r="T7" s="67"/>
      <c r="U7" s="67">
        <v>3</v>
      </c>
      <c r="V7" s="67"/>
      <c r="W7" s="67"/>
      <c r="X7" s="67"/>
      <c r="Y7" s="67"/>
      <c r="Z7" s="67"/>
      <c r="AA7" s="67"/>
      <c r="AB7" s="67"/>
      <c r="AC7" s="67"/>
      <c r="AD7" s="67"/>
      <c r="AE7" s="67"/>
      <c r="AF7" s="71"/>
      <c r="AG7" s="71"/>
      <c r="AH7" s="71"/>
      <c r="AI7" s="71"/>
      <c r="AJ7" s="71"/>
      <c r="AK7" s="71"/>
      <c r="AL7" s="72"/>
    </row>
    <row r="8" spans="1:38" ht="24.95" customHeight="1" thickBot="1">
      <c r="A8" s="5" t="s">
        <v>16</v>
      </c>
      <c r="B8" s="6" t="s">
        <v>17</v>
      </c>
      <c r="C8" s="13">
        <v>21</v>
      </c>
      <c r="D8" s="15">
        <v>35</v>
      </c>
      <c r="E8" s="16">
        <f t="shared" si="3"/>
        <v>0.84</v>
      </c>
      <c r="F8" s="47">
        <f t="shared" si="4"/>
        <v>2.2399999999999998</v>
      </c>
      <c r="G8" s="32">
        <f t="shared" si="0"/>
        <v>7</v>
      </c>
      <c r="H8" s="32">
        <f t="shared" si="1"/>
        <v>10.08</v>
      </c>
      <c r="I8" s="24">
        <f t="shared" si="2"/>
        <v>26.879999999999995</v>
      </c>
      <c r="J8" s="41">
        <f t="shared" si="5"/>
        <v>-3.08</v>
      </c>
      <c r="K8" s="17">
        <f t="shared" si="6"/>
        <v>-19.879999999999995</v>
      </c>
      <c r="L8" s="66">
        <v>2</v>
      </c>
      <c r="M8" s="67"/>
      <c r="N8" s="67">
        <v>1</v>
      </c>
      <c r="O8" s="67">
        <v>1</v>
      </c>
      <c r="P8" s="67"/>
      <c r="Q8" s="67"/>
      <c r="R8" s="70"/>
      <c r="S8" s="67">
        <v>1</v>
      </c>
      <c r="T8" s="67">
        <v>1</v>
      </c>
      <c r="U8" s="67"/>
      <c r="V8" s="67"/>
      <c r="W8" s="67">
        <v>1</v>
      </c>
      <c r="X8" s="67"/>
      <c r="Y8" s="67"/>
      <c r="Z8" s="67"/>
      <c r="AA8" s="67"/>
      <c r="AB8" s="67"/>
      <c r="AC8" s="67"/>
      <c r="AD8" s="67"/>
      <c r="AE8" s="67"/>
      <c r="AF8" s="71"/>
      <c r="AG8" s="71"/>
      <c r="AH8" s="71"/>
      <c r="AI8" s="71"/>
      <c r="AJ8" s="71"/>
      <c r="AK8" s="71"/>
      <c r="AL8" s="72"/>
    </row>
    <row r="9" spans="1:38" ht="24.95" customHeight="1" thickBot="1">
      <c r="A9" s="5" t="s">
        <v>18</v>
      </c>
      <c r="B9" s="6" t="s">
        <v>19</v>
      </c>
      <c r="C9" s="13">
        <v>98</v>
      </c>
      <c r="D9" s="15">
        <v>169</v>
      </c>
      <c r="E9" s="16">
        <f t="shared" si="3"/>
        <v>3.92</v>
      </c>
      <c r="F9" s="47">
        <f t="shared" si="4"/>
        <v>10.68</v>
      </c>
      <c r="G9" s="32">
        <f t="shared" si="0"/>
        <v>32</v>
      </c>
      <c r="H9" s="32">
        <f t="shared" si="1"/>
        <v>47.04</v>
      </c>
      <c r="I9" s="24">
        <f t="shared" si="2"/>
        <v>128.16</v>
      </c>
      <c r="J9" s="41">
        <f t="shared" si="5"/>
        <v>-15.04</v>
      </c>
      <c r="K9" s="17">
        <f t="shared" si="6"/>
        <v>-96.16</v>
      </c>
      <c r="L9" s="66">
        <v>6</v>
      </c>
      <c r="M9" s="67">
        <v>4</v>
      </c>
      <c r="N9" s="67">
        <v>4</v>
      </c>
      <c r="O9" s="67">
        <v>1</v>
      </c>
      <c r="P9" s="67">
        <v>2</v>
      </c>
      <c r="Q9" s="67"/>
      <c r="R9" s="70">
        <v>3</v>
      </c>
      <c r="S9" s="67">
        <v>2</v>
      </c>
      <c r="T9" s="67">
        <v>2</v>
      </c>
      <c r="U9" s="67">
        <v>4</v>
      </c>
      <c r="V9" s="67">
        <v>4</v>
      </c>
      <c r="W9" s="67"/>
      <c r="X9" s="67"/>
      <c r="Y9" s="67"/>
      <c r="Z9" s="67"/>
      <c r="AA9" s="67"/>
      <c r="AB9" s="67"/>
      <c r="AC9" s="67"/>
      <c r="AD9" s="67"/>
      <c r="AE9" s="67"/>
      <c r="AF9" s="71"/>
      <c r="AG9" s="71"/>
      <c r="AH9" s="71"/>
      <c r="AI9" s="71"/>
      <c r="AJ9" s="71"/>
      <c r="AK9" s="71"/>
      <c r="AL9" s="72"/>
    </row>
    <row r="10" spans="1:38" ht="24.95" customHeight="1" thickBot="1">
      <c r="A10" s="5" t="s">
        <v>20</v>
      </c>
      <c r="B10" s="6" t="s">
        <v>21</v>
      </c>
      <c r="C10" s="13">
        <v>53</v>
      </c>
      <c r="D10" s="15">
        <v>112</v>
      </c>
      <c r="E10" s="16">
        <f t="shared" si="3"/>
        <v>2.12</v>
      </c>
      <c r="F10" s="47">
        <f t="shared" si="4"/>
        <v>6.6000000000000005</v>
      </c>
      <c r="G10" s="32">
        <f t="shared" si="0"/>
        <v>23</v>
      </c>
      <c r="H10" s="32">
        <f t="shared" si="1"/>
        <v>25.44</v>
      </c>
      <c r="I10" s="24">
        <f t="shared" si="2"/>
        <v>79.2</v>
      </c>
      <c r="J10" s="41">
        <f t="shared" si="5"/>
        <v>-2.4400000000000013</v>
      </c>
      <c r="K10" s="17">
        <f t="shared" si="6"/>
        <v>-56.2</v>
      </c>
      <c r="L10" s="66">
        <v>2</v>
      </c>
      <c r="M10" s="67">
        <v>1</v>
      </c>
      <c r="N10" s="67">
        <v>1</v>
      </c>
      <c r="O10" s="67"/>
      <c r="P10" s="67">
        <v>5</v>
      </c>
      <c r="Q10" s="67">
        <v>1</v>
      </c>
      <c r="R10" s="70">
        <v>2</v>
      </c>
      <c r="S10" s="67">
        <v>2</v>
      </c>
      <c r="T10" s="67">
        <v>4</v>
      </c>
      <c r="U10" s="67">
        <v>1</v>
      </c>
      <c r="V10" s="67">
        <v>3</v>
      </c>
      <c r="W10" s="67">
        <v>1</v>
      </c>
      <c r="X10" s="67"/>
      <c r="Y10" s="67"/>
      <c r="Z10" s="67"/>
      <c r="AA10" s="67"/>
      <c r="AB10" s="67"/>
      <c r="AC10" s="67"/>
      <c r="AD10" s="67"/>
      <c r="AE10" s="67"/>
      <c r="AF10" s="71"/>
      <c r="AG10" s="71"/>
      <c r="AH10" s="71"/>
      <c r="AI10" s="71"/>
      <c r="AJ10" s="71"/>
      <c r="AK10" s="71"/>
      <c r="AL10" s="72"/>
    </row>
    <row r="11" spans="1:38" ht="24.95" customHeight="1" thickBot="1">
      <c r="A11" s="5" t="s">
        <v>22</v>
      </c>
      <c r="B11" s="6" t="s">
        <v>23</v>
      </c>
      <c r="C11" s="13">
        <v>90</v>
      </c>
      <c r="D11" s="15">
        <v>38</v>
      </c>
      <c r="E11" s="16">
        <f t="shared" si="3"/>
        <v>3.6</v>
      </c>
      <c r="F11" s="47">
        <f t="shared" si="4"/>
        <v>5.12</v>
      </c>
      <c r="G11" s="32">
        <f t="shared" si="0"/>
        <v>72</v>
      </c>
      <c r="H11" s="32">
        <f t="shared" si="1"/>
        <v>43.2</v>
      </c>
      <c r="I11" s="24">
        <f t="shared" si="2"/>
        <v>61.44</v>
      </c>
      <c r="J11" s="41">
        <f t="shared" si="5"/>
        <v>28.799999999999997</v>
      </c>
      <c r="K11" s="17">
        <f t="shared" si="6"/>
        <v>10.560000000000002</v>
      </c>
      <c r="L11" s="66">
        <v>3</v>
      </c>
      <c r="M11" s="67">
        <v>1</v>
      </c>
      <c r="N11" s="67">
        <v>2</v>
      </c>
      <c r="O11" s="67">
        <v>3</v>
      </c>
      <c r="P11" s="67">
        <v>2</v>
      </c>
      <c r="Q11" s="67">
        <v>6</v>
      </c>
      <c r="R11" s="70">
        <v>3</v>
      </c>
      <c r="S11" s="67">
        <v>1</v>
      </c>
      <c r="T11" s="67">
        <v>2</v>
      </c>
      <c r="U11" s="67">
        <v>3</v>
      </c>
      <c r="V11" s="67">
        <v>18</v>
      </c>
      <c r="W11" s="67">
        <v>28</v>
      </c>
      <c r="X11" s="67"/>
      <c r="Y11" s="67"/>
      <c r="Z11" s="67"/>
      <c r="AA11" s="67"/>
      <c r="AB11" s="67"/>
      <c r="AC11" s="67"/>
      <c r="AD11" s="67"/>
      <c r="AE11" s="67"/>
      <c r="AF11" s="71"/>
      <c r="AG11" s="71"/>
      <c r="AH11" s="71"/>
      <c r="AI11" s="71"/>
      <c r="AJ11" s="71"/>
      <c r="AK11" s="71"/>
      <c r="AL11" s="72"/>
    </row>
    <row r="12" spans="1:38" ht="24.95" customHeight="1" thickBot="1">
      <c r="A12" s="5" t="s">
        <v>24</v>
      </c>
      <c r="B12" s="6" t="s">
        <v>25</v>
      </c>
      <c r="C12" s="13">
        <v>110</v>
      </c>
      <c r="D12" s="15">
        <v>110</v>
      </c>
      <c r="E12" s="16">
        <f t="shared" si="3"/>
        <v>4.4000000000000004</v>
      </c>
      <c r="F12" s="47">
        <f t="shared" si="4"/>
        <v>8.8000000000000007</v>
      </c>
      <c r="G12" s="32">
        <f t="shared" si="0"/>
        <v>40</v>
      </c>
      <c r="H12" s="32">
        <f t="shared" si="1"/>
        <v>52.800000000000004</v>
      </c>
      <c r="I12" s="24">
        <f t="shared" si="2"/>
        <v>105.60000000000001</v>
      </c>
      <c r="J12" s="41">
        <f t="shared" si="5"/>
        <v>-12.800000000000004</v>
      </c>
      <c r="K12" s="17">
        <f t="shared" si="6"/>
        <v>-65.600000000000009</v>
      </c>
      <c r="L12" s="66">
        <v>4</v>
      </c>
      <c r="M12" s="67">
        <v>4</v>
      </c>
      <c r="N12" s="67">
        <v>4</v>
      </c>
      <c r="O12" s="67">
        <v>4</v>
      </c>
      <c r="P12" s="67">
        <v>3</v>
      </c>
      <c r="Q12" s="67">
        <v>1</v>
      </c>
      <c r="R12" s="70">
        <v>3</v>
      </c>
      <c r="S12" s="67">
        <v>2</v>
      </c>
      <c r="T12" s="67">
        <v>2</v>
      </c>
      <c r="U12" s="67">
        <v>5</v>
      </c>
      <c r="V12" s="67">
        <v>5</v>
      </c>
      <c r="W12" s="67">
        <v>3</v>
      </c>
      <c r="X12" s="67"/>
      <c r="Y12" s="67"/>
      <c r="Z12" s="67"/>
      <c r="AA12" s="67"/>
      <c r="AB12" s="67"/>
      <c r="AC12" s="67"/>
      <c r="AD12" s="67"/>
      <c r="AE12" s="67"/>
      <c r="AF12" s="71"/>
      <c r="AG12" s="71"/>
      <c r="AH12" s="71"/>
      <c r="AI12" s="71"/>
      <c r="AJ12" s="71"/>
      <c r="AK12" s="71"/>
      <c r="AL12" s="72"/>
    </row>
    <row r="13" spans="1:38" ht="24.95" customHeight="1" thickBot="1">
      <c r="A13" s="5" t="s">
        <v>26</v>
      </c>
      <c r="B13" s="6" t="s">
        <v>27</v>
      </c>
      <c r="C13" s="13">
        <v>23</v>
      </c>
      <c r="D13" s="15">
        <v>3</v>
      </c>
      <c r="E13" s="16">
        <f t="shared" si="3"/>
        <v>0.92</v>
      </c>
      <c r="F13" s="47">
        <f t="shared" si="4"/>
        <v>1.04</v>
      </c>
      <c r="G13" s="32">
        <f t="shared" si="0"/>
        <v>7</v>
      </c>
      <c r="H13" s="32">
        <f t="shared" si="1"/>
        <v>11.040000000000001</v>
      </c>
      <c r="I13" s="24">
        <f>F13*$L$1</f>
        <v>12.48</v>
      </c>
      <c r="J13" s="41">
        <f t="shared" si="5"/>
        <v>-4.0400000000000009</v>
      </c>
      <c r="K13" s="17">
        <f t="shared" si="6"/>
        <v>-5.48</v>
      </c>
      <c r="L13" s="66"/>
      <c r="M13" s="67"/>
      <c r="N13" s="67"/>
      <c r="O13" s="67"/>
      <c r="P13" s="67">
        <v>1</v>
      </c>
      <c r="Q13" s="67">
        <v>1</v>
      </c>
      <c r="R13" s="70"/>
      <c r="S13" s="67">
        <v>4</v>
      </c>
      <c r="T13" s="67"/>
      <c r="U13" s="67"/>
      <c r="V13" s="67">
        <v>1</v>
      </c>
      <c r="W13" s="67"/>
      <c r="X13" s="67"/>
      <c r="Y13" s="67"/>
      <c r="Z13" s="67"/>
      <c r="AA13" s="67"/>
      <c r="AB13" s="67"/>
      <c r="AC13" s="67"/>
      <c r="AD13" s="67"/>
      <c r="AE13" s="67"/>
      <c r="AF13" s="71"/>
      <c r="AG13" s="71"/>
      <c r="AH13" s="71"/>
      <c r="AI13" s="71"/>
      <c r="AJ13" s="71"/>
      <c r="AK13" s="71"/>
      <c r="AL13" s="72"/>
    </row>
    <row r="14" spans="1:38" ht="24.95" customHeight="1" thickBot="1">
      <c r="A14" s="5" t="s">
        <v>28</v>
      </c>
      <c r="B14" s="6" t="s">
        <v>29</v>
      </c>
      <c r="C14" s="13">
        <v>100</v>
      </c>
      <c r="D14" s="15">
        <v>185</v>
      </c>
      <c r="E14" s="16">
        <f t="shared" si="3"/>
        <v>4</v>
      </c>
      <c r="F14" s="47">
        <f t="shared" si="4"/>
        <v>11.4</v>
      </c>
      <c r="G14" s="32">
        <f t="shared" si="0"/>
        <v>34</v>
      </c>
      <c r="H14" s="32">
        <f t="shared" si="1"/>
        <v>48</v>
      </c>
      <c r="I14" s="24">
        <f t="shared" si="2"/>
        <v>136.80000000000001</v>
      </c>
      <c r="J14" s="41">
        <f t="shared" si="5"/>
        <v>-14</v>
      </c>
      <c r="K14" s="17">
        <f t="shared" si="6"/>
        <v>-102.80000000000001</v>
      </c>
      <c r="L14" s="66">
        <v>2</v>
      </c>
      <c r="M14" s="67">
        <v>4</v>
      </c>
      <c r="N14" s="67">
        <v>4</v>
      </c>
      <c r="O14" s="67">
        <v>3</v>
      </c>
      <c r="P14" s="67">
        <v>3</v>
      </c>
      <c r="Q14" s="67">
        <v>2</v>
      </c>
      <c r="R14" s="70">
        <v>3</v>
      </c>
      <c r="S14" s="67">
        <v>3</v>
      </c>
      <c r="T14" s="67">
        <v>2</v>
      </c>
      <c r="U14" s="67">
        <v>3</v>
      </c>
      <c r="V14" s="67">
        <v>3</v>
      </c>
      <c r="W14" s="67">
        <v>2</v>
      </c>
      <c r="X14" s="67"/>
      <c r="Y14" s="67"/>
      <c r="Z14" s="67"/>
      <c r="AA14" s="67"/>
      <c r="AB14" s="67"/>
      <c r="AC14" s="67"/>
      <c r="AD14" s="67"/>
      <c r="AE14" s="67"/>
      <c r="AF14" s="71"/>
      <c r="AG14" s="71"/>
      <c r="AH14" s="71"/>
      <c r="AI14" s="71"/>
      <c r="AJ14" s="71"/>
      <c r="AK14" s="71"/>
      <c r="AL14" s="72"/>
    </row>
    <row r="15" spans="1:38" ht="24.95" customHeight="1" thickBot="1">
      <c r="A15" s="5" t="s">
        <v>30</v>
      </c>
      <c r="B15" s="6" t="s">
        <v>31</v>
      </c>
      <c r="C15" s="13">
        <v>80</v>
      </c>
      <c r="D15" s="15">
        <v>0</v>
      </c>
      <c r="E15" s="16">
        <f t="shared" si="3"/>
        <v>3.2</v>
      </c>
      <c r="F15" s="47">
        <f t="shared" si="4"/>
        <v>3.2</v>
      </c>
      <c r="G15" s="32">
        <f t="shared" si="0"/>
        <v>18</v>
      </c>
      <c r="H15" s="32">
        <f t="shared" si="1"/>
        <v>38.400000000000006</v>
      </c>
      <c r="I15" s="24">
        <f t="shared" si="2"/>
        <v>38.400000000000006</v>
      </c>
      <c r="J15" s="41">
        <f t="shared" si="5"/>
        <v>-20.400000000000006</v>
      </c>
      <c r="K15" s="17">
        <f t="shared" si="6"/>
        <v>-20.400000000000006</v>
      </c>
      <c r="L15" s="66">
        <v>2</v>
      </c>
      <c r="M15" s="67">
        <v>5</v>
      </c>
      <c r="N15" s="67">
        <v>2</v>
      </c>
      <c r="O15" s="67"/>
      <c r="P15" s="67">
        <v>2</v>
      </c>
      <c r="Q15" s="67"/>
      <c r="R15" s="70">
        <v>1</v>
      </c>
      <c r="S15" s="67"/>
      <c r="T15" s="67">
        <v>2</v>
      </c>
      <c r="U15" s="67">
        <v>2</v>
      </c>
      <c r="V15" s="67">
        <v>2</v>
      </c>
      <c r="W15" s="67"/>
      <c r="X15" s="67"/>
      <c r="Y15" s="67"/>
      <c r="Z15" s="67"/>
      <c r="AA15" s="67"/>
      <c r="AB15" s="67"/>
      <c r="AC15" s="67"/>
      <c r="AD15" s="67"/>
      <c r="AE15" s="67"/>
      <c r="AF15" s="71"/>
      <c r="AG15" s="71"/>
      <c r="AH15" s="71"/>
      <c r="AI15" s="71"/>
      <c r="AJ15" s="71"/>
      <c r="AK15" s="71"/>
      <c r="AL15" s="72"/>
    </row>
    <row r="16" spans="1:38" ht="24.95" customHeight="1" thickBot="1">
      <c r="A16" s="5" t="s">
        <v>32</v>
      </c>
      <c r="B16" s="6" t="s">
        <v>33</v>
      </c>
      <c r="C16" s="13">
        <v>25</v>
      </c>
      <c r="D16" s="15">
        <v>88</v>
      </c>
      <c r="E16" s="16">
        <f t="shared" si="3"/>
        <v>1</v>
      </c>
      <c r="F16" s="47">
        <f t="shared" si="4"/>
        <v>4.5199999999999996</v>
      </c>
      <c r="G16" s="32">
        <f t="shared" si="0"/>
        <v>2</v>
      </c>
      <c r="H16" s="32">
        <f t="shared" si="1"/>
        <v>12</v>
      </c>
      <c r="I16" s="24">
        <f t="shared" si="2"/>
        <v>54.239999999999995</v>
      </c>
      <c r="J16" s="41">
        <f t="shared" si="5"/>
        <v>-10</v>
      </c>
      <c r="K16" s="17">
        <f t="shared" si="6"/>
        <v>-52.239999999999995</v>
      </c>
      <c r="L16" s="66"/>
      <c r="M16" s="67">
        <v>1</v>
      </c>
      <c r="N16" s="67"/>
      <c r="O16" s="67"/>
      <c r="P16" s="67"/>
      <c r="Q16" s="67"/>
      <c r="R16" s="70"/>
      <c r="S16" s="67"/>
      <c r="T16" s="67">
        <v>1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71"/>
      <c r="AG16" s="71"/>
      <c r="AH16" s="71"/>
      <c r="AI16" s="71"/>
      <c r="AJ16" s="71"/>
      <c r="AK16" s="71"/>
      <c r="AL16" s="72"/>
    </row>
    <row r="17" spans="1:38" ht="24.95" customHeight="1" thickBot="1">
      <c r="A17" s="5" t="s">
        <v>34</v>
      </c>
      <c r="B17" s="6" t="s">
        <v>35</v>
      </c>
      <c r="C17" s="13">
        <v>45</v>
      </c>
      <c r="D17" s="15">
        <v>0</v>
      </c>
      <c r="E17" s="16">
        <f t="shared" si="3"/>
        <v>1.8</v>
      </c>
      <c r="F17" s="47">
        <f t="shared" si="4"/>
        <v>1.8</v>
      </c>
      <c r="G17" s="32">
        <f t="shared" si="0"/>
        <v>9</v>
      </c>
      <c r="H17" s="32">
        <f t="shared" si="1"/>
        <v>21.6</v>
      </c>
      <c r="I17" s="24">
        <f t="shared" si="2"/>
        <v>21.6</v>
      </c>
      <c r="J17" s="41">
        <f t="shared" si="5"/>
        <v>-12.600000000000001</v>
      </c>
      <c r="K17" s="17">
        <f t="shared" si="6"/>
        <v>-12.600000000000001</v>
      </c>
      <c r="L17" s="66"/>
      <c r="M17" s="67">
        <v>1</v>
      </c>
      <c r="N17" s="67"/>
      <c r="O17" s="67"/>
      <c r="P17" s="67"/>
      <c r="Q17" s="67"/>
      <c r="R17" s="70">
        <v>1</v>
      </c>
      <c r="S17" s="67">
        <v>1</v>
      </c>
      <c r="T17" s="67">
        <v>3</v>
      </c>
      <c r="U17" s="67">
        <v>1</v>
      </c>
      <c r="V17" s="67">
        <v>1</v>
      </c>
      <c r="W17" s="67">
        <v>1</v>
      </c>
      <c r="X17" s="67"/>
      <c r="Y17" s="67"/>
      <c r="Z17" s="67"/>
      <c r="AA17" s="67"/>
      <c r="AB17" s="67"/>
      <c r="AC17" s="67"/>
      <c r="AD17" s="67"/>
      <c r="AE17" s="67"/>
      <c r="AF17" s="71"/>
      <c r="AG17" s="71"/>
      <c r="AH17" s="71"/>
      <c r="AI17" s="71"/>
      <c r="AJ17" s="71"/>
      <c r="AK17" s="71"/>
      <c r="AL17" s="72"/>
    </row>
    <row r="18" spans="1:38" ht="24.95" customHeight="1" thickBot="1">
      <c r="A18" s="5" t="s">
        <v>36</v>
      </c>
      <c r="B18" s="6" t="s">
        <v>37</v>
      </c>
      <c r="C18" s="13">
        <v>20</v>
      </c>
      <c r="D18" s="15">
        <v>36</v>
      </c>
      <c r="E18" s="16">
        <f t="shared" si="3"/>
        <v>0.8</v>
      </c>
      <c r="F18" s="47">
        <f t="shared" si="4"/>
        <v>2.2400000000000002</v>
      </c>
      <c r="G18" s="32">
        <f t="shared" si="0"/>
        <v>1</v>
      </c>
      <c r="H18" s="32">
        <f t="shared" si="1"/>
        <v>9.6000000000000014</v>
      </c>
      <c r="I18" s="24">
        <f t="shared" si="2"/>
        <v>26.880000000000003</v>
      </c>
      <c r="J18" s="41">
        <f t="shared" si="5"/>
        <v>-8.6000000000000014</v>
      </c>
      <c r="K18" s="17">
        <f t="shared" si="6"/>
        <v>-25.880000000000003</v>
      </c>
      <c r="L18" s="66"/>
      <c r="M18" s="67"/>
      <c r="N18" s="67">
        <v>1</v>
      </c>
      <c r="O18" s="67"/>
      <c r="P18" s="67"/>
      <c r="Q18" s="67"/>
      <c r="R18" s="70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71"/>
      <c r="AG18" s="71"/>
      <c r="AH18" s="71"/>
      <c r="AI18" s="71"/>
      <c r="AJ18" s="71"/>
      <c r="AK18" s="71"/>
      <c r="AL18" s="72"/>
    </row>
    <row r="19" spans="1:38" ht="24.95" customHeight="1" thickBot="1">
      <c r="A19" s="5" t="s">
        <v>38</v>
      </c>
      <c r="B19" s="6" t="s">
        <v>39</v>
      </c>
      <c r="C19" s="13">
        <v>38</v>
      </c>
      <c r="D19" s="15">
        <v>25</v>
      </c>
      <c r="E19" s="16">
        <f t="shared" si="3"/>
        <v>1.52</v>
      </c>
      <c r="F19" s="47">
        <f t="shared" si="4"/>
        <v>2.52</v>
      </c>
      <c r="G19" s="32">
        <f t="shared" si="0"/>
        <v>15</v>
      </c>
      <c r="H19" s="32">
        <f t="shared" si="1"/>
        <v>18.240000000000002</v>
      </c>
      <c r="I19" s="24">
        <f t="shared" si="2"/>
        <v>30.240000000000002</v>
      </c>
      <c r="J19" s="41">
        <f t="shared" si="5"/>
        <v>-3.240000000000002</v>
      </c>
      <c r="K19" s="17">
        <f t="shared" si="6"/>
        <v>-15.240000000000002</v>
      </c>
      <c r="L19" s="66">
        <v>1</v>
      </c>
      <c r="M19" s="67">
        <v>2</v>
      </c>
      <c r="N19" s="67">
        <v>1</v>
      </c>
      <c r="O19" s="67">
        <v>2</v>
      </c>
      <c r="P19" s="67">
        <v>1</v>
      </c>
      <c r="Q19" s="67"/>
      <c r="R19" s="70">
        <v>2</v>
      </c>
      <c r="S19" s="67">
        <v>1</v>
      </c>
      <c r="T19" s="67">
        <v>2</v>
      </c>
      <c r="U19" s="67">
        <v>1</v>
      </c>
      <c r="V19" s="67">
        <v>1</v>
      </c>
      <c r="W19" s="67">
        <v>1</v>
      </c>
      <c r="X19" s="67"/>
      <c r="Y19" s="67"/>
      <c r="Z19" s="67"/>
      <c r="AA19" s="67"/>
      <c r="AB19" s="67"/>
      <c r="AC19" s="67"/>
      <c r="AD19" s="67"/>
      <c r="AE19" s="67"/>
      <c r="AF19" s="71"/>
      <c r="AG19" s="71"/>
      <c r="AH19" s="71"/>
      <c r="AI19" s="71"/>
      <c r="AJ19" s="71"/>
      <c r="AK19" s="71"/>
      <c r="AL19" s="72"/>
    </row>
    <row r="20" spans="1:38" ht="24.95" customHeight="1" thickBot="1">
      <c r="A20" s="5" t="s">
        <v>40</v>
      </c>
      <c r="B20" s="6" t="s">
        <v>41</v>
      </c>
      <c r="C20" s="13">
        <v>27</v>
      </c>
      <c r="D20" s="15">
        <v>30</v>
      </c>
      <c r="E20" s="16">
        <f t="shared" si="3"/>
        <v>1.08</v>
      </c>
      <c r="F20" s="47">
        <f t="shared" si="4"/>
        <v>2.2800000000000002</v>
      </c>
      <c r="G20" s="32">
        <f t="shared" si="0"/>
        <v>10</v>
      </c>
      <c r="H20" s="32">
        <f t="shared" si="1"/>
        <v>12.96</v>
      </c>
      <c r="I20" s="24">
        <f t="shared" si="2"/>
        <v>27.360000000000003</v>
      </c>
      <c r="J20" s="41">
        <f t="shared" si="5"/>
        <v>-2.9600000000000009</v>
      </c>
      <c r="K20" s="17">
        <f t="shared" si="6"/>
        <v>-17.360000000000003</v>
      </c>
      <c r="L20" s="66"/>
      <c r="M20" s="67">
        <v>2</v>
      </c>
      <c r="N20" s="67"/>
      <c r="O20" s="67"/>
      <c r="P20" s="67">
        <v>1</v>
      </c>
      <c r="Q20" s="67"/>
      <c r="R20" s="70"/>
      <c r="S20" s="67">
        <v>4</v>
      </c>
      <c r="T20" s="67">
        <v>1</v>
      </c>
      <c r="U20" s="67">
        <v>1</v>
      </c>
      <c r="V20" s="67">
        <v>1</v>
      </c>
      <c r="W20" s="67"/>
      <c r="X20" s="67"/>
      <c r="Y20" s="67"/>
      <c r="Z20" s="67"/>
      <c r="AA20" s="67"/>
      <c r="AB20" s="67"/>
      <c r="AC20" s="67"/>
      <c r="AD20" s="67"/>
      <c r="AE20" s="67"/>
      <c r="AF20" s="71"/>
      <c r="AG20" s="71"/>
      <c r="AH20" s="71"/>
      <c r="AI20" s="71"/>
      <c r="AJ20" s="71"/>
      <c r="AK20" s="71"/>
      <c r="AL20" s="72"/>
    </row>
    <row r="21" spans="1:38" ht="24.95" customHeight="1" thickBot="1">
      <c r="A21" s="5" t="s">
        <v>42</v>
      </c>
      <c r="B21" s="6" t="s">
        <v>43</v>
      </c>
      <c r="C21" s="13">
        <v>22</v>
      </c>
      <c r="D21" s="15">
        <v>0</v>
      </c>
      <c r="E21" s="16">
        <f t="shared" si="3"/>
        <v>0.88</v>
      </c>
      <c r="F21" s="47">
        <f t="shared" si="4"/>
        <v>0.88</v>
      </c>
      <c r="G21" s="32">
        <f t="shared" si="0"/>
        <v>5</v>
      </c>
      <c r="H21" s="32">
        <f t="shared" si="1"/>
        <v>10.56</v>
      </c>
      <c r="I21" s="24">
        <f t="shared" si="2"/>
        <v>10.56</v>
      </c>
      <c r="J21" s="41">
        <f t="shared" si="5"/>
        <v>-5.5600000000000005</v>
      </c>
      <c r="K21" s="17">
        <f t="shared" si="6"/>
        <v>-5.5600000000000005</v>
      </c>
      <c r="L21" s="66"/>
      <c r="M21" s="67"/>
      <c r="N21" s="67"/>
      <c r="O21" s="67"/>
      <c r="P21" s="67"/>
      <c r="Q21" s="67"/>
      <c r="R21" s="70">
        <v>1</v>
      </c>
      <c r="S21" s="67">
        <v>1</v>
      </c>
      <c r="T21" s="67">
        <v>1</v>
      </c>
      <c r="U21" s="67">
        <v>1</v>
      </c>
      <c r="V21" s="67">
        <v>1</v>
      </c>
      <c r="W21" s="67"/>
      <c r="X21" s="67"/>
      <c r="Y21" s="67"/>
      <c r="Z21" s="67"/>
      <c r="AA21" s="67"/>
      <c r="AB21" s="67"/>
      <c r="AC21" s="67"/>
      <c r="AD21" s="67"/>
      <c r="AE21" s="67"/>
      <c r="AF21" s="71"/>
      <c r="AG21" s="71"/>
      <c r="AH21" s="71"/>
      <c r="AI21" s="71"/>
      <c r="AJ21" s="71"/>
      <c r="AK21" s="71"/>
      <c r="AL21" s="72"/>
    </row>
    <row r="22" spans="1:38" ht="24.95" customHeight="1" thickBot="1">
      <c r="A22" s="5" t="s">
        <v>44</v>
      </c>
      <c r="B22" s="6" t="s">
        <v>45</v>
      </c>
      <c r="C22" s="13">
        <v>22</v>
      </c>
      <c r="D22" s="15">
        <v>33</v>
      </c>
      <c r="E22" s="16">
        <f t="shared" si="3"/>
        <v>0.88</v>
      </c>
      <c r="F22" s="47">
        <f t="shared" si="4"/>
        <v>2.2000000000000002</v>
      </c>
      <c r="G22" s="32">
        <f t="shared" si="0"/>
        <v>9</v>
      </c>
      <c r="H22" s="32">
        <f t="shared" si="1"/>
        <v>10.56</v>
      </c>
      <c r="I22" s="24">
        <f t="shared" si="2"/>
        <v>26.400000000000002</v>
      </c>
      <c r="J22" s="41">
        <f t="shared" si="5"/>
        <v>-1.5600000000000005</v>
      </c>
      <c r="K22" s="17">
        <f t="shared" si="6"/>
        <v>-17.400000000000002</v>
      </c>
      <c r="L22" s="66">
        <v>1</v>
      </c>
      <c r="M22" s="67">
        <v>1</v>
      </c>
      <c r="N22" s="67">
        <v>1</v>
      </c>
      <c r="O22" s="67">
        <v>1</v>
      </c>
      <c r="P22" s="67"/>
      <c r="Q22" s="67"/>
      <c r="R22" s="70"/>
      <c r="S22" s="67"/>
      <c r="T22" s="67">
        <v>2</v>
      </c>
      <c r="U22" s="67">
        <v>1</v>
      </c>
      <c r="V22" s="67">
        <v>1</v>
      </c>
      <c r="W22" s="67">
        <v>1</v>
      </c>
      <c r="X22" s="67"/>
      <c r="Y22" s="67"/>
      <c r="Z22" s="67"/>
      <c r="AA22" s="67"/>
      <c r="AB22" s="67"/>
      <c r="AC22" s="67"/>
      <c r="AD22" s="67"/>
      <c r="AE22" s="67"/>
      <c r="AF22" s="71"/>
      <c r="AG22" s="71"/>
      <c r="AH22" s="71"/>
      <c r="AI22" s="71"/>
      <c r="AJ22" s="71"/>
      <c r="AK22" s="71"/>
      <c r="AL22" s="72"/>
    </row>
    <row r="23" spans="1:38" ht="24.95" customHeight="1" thickBot="1">
      <c r="A23" s="5" t="s">
        <v>46</v>
      </c>
      <c r="B23" s="6" t="s">
        <v>47</v>
      </c>
      <c r="C23" s="13">
        <v>30</v>
      </c>
      <c r="D23" s="15">
        <v>63</v>
      </c>
      <c r="E23" s="16">
        <f t="shared" si="3"/>
        <v>1.2</v>
      </c>
      <c r="F23" s="47">
        <f t="shared" si="4"/>
        <v>3.7199999999999998</v>
      </c>
      <c r="G23" s="32">
        <f t="shared" si="0"/>
        <v>14</v>
      </c>
      <c r="H23" s="32">
        <f t="shared" si="1"/>
        <v>14.399999999999999</v>
      </c>
      <c r="I23" s="24">
        <f t="shared" si="2"/>
        <v>44.64</v>
      </c>
      <c r="J23" s="41">
        <f t="shared" si="5"/>
        <v>-0.39999999999999858</v>
      </c>
      <c r="K23" s="17">
        <f t="shared" si="6"/>
        <v>-30.64</v>
      </c>
      <c r="L23" s="66"/>
      <c r="M23" s="67">
        <v>3</v>
      </c>
      <c r="N23" s="67">
        <v>2</v>
      </c>
      <c r="O23" s="67">
        <v>1</v>
      </c>
      <c r="P23" s="67">
        <v>1</v>
      </c>
      <c r="Q23" s="67">
        <v>1</v>
      </c>
      <c r="R23" s="70">
        <v>1</v>
      </c>
      <c r="S23" s="67">
        <v>1</v>
      </c>
      <c r="T23" s="67">
        <v>1</v>
      </c>
      <c r="U23" s="67">
        <v>1</v>
      </c>
      <c r="V23" s="67">
        <v>1</v>
      </c>
      <c r="W23" s="67">
        <v>1</v>
      </c>
      <c r="X23" s="67"/>
      <c r="Y23" s="67"/>
      <c r="Z23" s="67"/>
      <c r="AA23" s="67"/>
      <c r="AB23" s="67"/>
      <c r="AC23" s="67"/>
      <c r="AD23" s="67"/>
      <c r="AE23" s="67"/>
      <c r="AF23" s="71"/>
      <c r="AG23" s="71"/>
      <c r="AH23" s="71"/>
      <c r="AI23" s="71"/>
      <c r="AJ23" s="71"/>
      <c r="AK23" s="71"/>
      <c r="AL23" s="72"/>
    </row>
    <row r="24" spans="1:38" ht="24.95" customHeight="1" thickBot="1">
      <c r="A24" s="5" t="s">
        <v>48</v>
      </c>
      <c r="B24" s="6" t="s">
        <v>49</v>
      </c>
      <c r="C24" s="13">
        <v>62</v>
      </c>
      <c r="D24" s="15">
        <v>14</v>
      </c>
      <c r="E24" s="16">
        <f t="shared" si="3"/>
        <v>2.48</v>
      </c>
      <c r="F24" s="47">
        <f t="shared" si="4"/>
        <v>3.04</v>
      </c>
      <c r="G24" s="32">
        <f t="shared" si="0"/>
        <v>14</v>
      </c>
      <c r="H24" s="32">
        <f t="shared" si="1"/>
        <v>29.759999999999998</v>
      </c>
      <c r="I24" s="24">
        <f t="shared" si="2"/>
        <v>36.480000000000004</v>
      </c>
      <c r="J24" s="41">
        <f t="shared" si="5"/>
        <v>-15.759999999999998</v>
      </c>
      <c r="K24" s="17">
        <f t="shared" si="6"/>
        <v>-22.480000000000004</v>
      </c>
      <c r="L24" s="66"/>
      <c r="M24" s="67">
        <v>1</v>
      </c>
      <c r="N24" s="67">
        <v>1</v>
      </c>
      <c r="O24" s="67">
        <v>2</v>
      </c>
      <c r="P24" s="67">
        <v>2</v>
      </c>
      <c r="Q24" s="67">
        <v>2</v>
      </c>
      <c r="R24" s="70">
        <v>1</v>
      </c>
      <c r="S24" s="67"/>
      <c r="T24" s="67">
        <v>1</v>
      </c>
      <c r="U24" s="67">
        <v>2</v>
      </c>
      <c r="V24" s="67">
        <v>2</v>
      </c>
      <c r="W24" s="67"/>
      <c r="X24" s="67"/>
      <c r="Y24" s="67"/>
      <c r="Z24" s="67"/>
      <c r="AA24" s="67"/>
      <c r="AB24" s="67"/>
      <c r="AC24" s="67"/>
      <c r="AD24" s="67"/>
      <c r="AE24" s="67"/>
      <c r="AF24" s="71"/>
      <c r="AG24" s="71"/>
      <c r="AH24" s="71"/>
      <c r="AI24" s="71"/>
      <c r="AJ24" s="71"/>
      <c r="AK24" s="71"/>
      <c r="AL24" s="72"/>
    </row>
    <row r="25" spans="1:38" ht="24.95" customHeight="1" thickBot="1">
      <c r="A25" s="5" t="s">
        <v>50</v>
      </c>
      <c r="B25" s="6" t="s">
        <v>51</v>
      </c>
      <c r="C25" s="13">
        <v>40</v>
      </c>
      <c r="D25" s="15">
        <v>56</v>
      </c>
      <c r="E25" s="16">
        <f t="shared" si="3"/>
        <v>1.6</v>
      </c>
      <c r="F25" s="47">
        <f t="shared" si="4"/>
        <v>3.8400000000000003</v>
      </c>
      <c r="G25" s="32">
        <f t="shared" si="0"/>
        <v>20</v>
      </c>
      <c r="H25" s="32">
        <f t="shared" si="1"/>
        <v>19.200000000000003</v>
      </c>
      <c r="I25" s="24">
        <f t="shared" si="2"/>
        <v>46.080000000000005</v>
      </c>
      <c r="J25" s="41">
        <f t="shared" si="5"/>
        <v>0.79999999999999716</v>
      </c>
      <c r="K25" s="17">
        <f t="shared" si="6"/>
        <v>-26.080000000000005</v>
      </c>
      <c r="L25" s="66">
        <v>2</v>
      </c>
      <c r="M25" s="67">
        <v>2</v>
      </c>
      <c r="N25" s="67">
        <v>2</v>
      </c>
      <c r="O25" s="67">
        <v>2</v>
      </c>
      <c r="P25" s="67">
        <v>2</v>
      </c>
      <c r="Q25" s="67">
        <v>1</v>
      </c>
      <c r="R25" s="70">
        <v>1</v>
      </c>
      <c r="S25" s="67">
        <v>2</v>
      </c>
      <c r="T25" s="67">
        <v>2</v>
      </c>
      <c r="U25" s="67">
        <v>2</v>
      </c>
      <c r="V25" s="67">
        <v>1</v>
      </c>
      <c r="W25" s="67">
        <v>1</v>
      </c>
      <c r="X25" s="67"/>
      <c r="Y25" s="67"/>
      <c r="Z25" s="67"/>
      <c r="AA25" s="67"/>
      <c r="AB25" s="67"/>
      <c r="AC25" s="67"/>
      <c r="AD25" s="67"/>
      <c r="AE25" s="67"/>
      <c r="AF25" s="71"/>
      <c r="AG25" s="71"/>
      <c r="AH25" s="71"/>
      <c r="AI25" s="71"/>
      <c r="AJ25" s="71"/>
      <c r="AK25" s="71"/>
      <c r="AL25" s="72"/>
    </row>
    <row r="26" spans="1:38" ht="24.95" customHeight="1" thickBot="1">
      <c r="A26" s="5" t="s">
        <v>52</v>
      </c>
      <c r="B26" s="6" t="s">
        <v>53</v>
      </c>
      <c r="C26" s="13">
        <v>38</v>
      </c>
      <c r="D26" s="15">
        <v>96</v>
      </c>
      <c r="E26" s="16">
        <f t="shared" si="3"/>
        <v>1.52</v>
      </c>
      <c r="F26" s="47">
        <f t="shared" si="4"/>
        <v>5.3599999999999994</v>
      </c>
      <c r="G26" s="32">
        <f t="shared" si="0"/>
        <v>19</v>
      </c>
      <c r="H26" s="32">
        <f t="shared" si="1"/>
        <v>18.240000000000002</v>
      </c>
      <c r="I26" s="24">
        <f t="shared" si="2"/>
        <v>64.319999999999993</v>
      </c>
      <c r="J26" s="41">
        <f t="shared" si="5"/>
        <v>0.75999999999999801</v>
      </c>
      <c r="K26" s="17">
        <f t="shared" si="6"/>
        <v>-45.319999999999993</v>
      </c>
      <c r="L26" s="66">
        <v>2</v>
      </c>
      <c r="M26" s="67">
        <v>2</v>
      </c>
      <c r="N26" s="67">
        <v>2</v>
      </c>
      <c r="O26" s="67">
        <v>2</v>
      </c>
      <c r="P26" s="67">
        <v>1</v>
      </c>
      <c r="Q26" s="67"/>
      <c r="R26" s="70">
        <v>3</v>
      </c>
      <c r="S26" s="67">
        <v>2</v>
      </c>
      <c r="T26" s="67">
        <v>1</v>
      </c>
      <c r="U26" s="67">
        <v>2</v>
      </c>
      <c r="V26" s="67">
        <v>2</v>
      </c>
      <c r="W26" s="67"/>
      <c r="X26" s="67"/>
      <c r="Y26" s="67"/>
      <c r="Z26" s="67"/>
      <c r="AA26" s="67"/>
      <c r="AB26" s="67"/>
      <c r="AC26" s="67"/>
      <c r="AD26" s="67"/>
      <c r="AE26" s="67"/>
      <c r="AF26" s="71"/>
      <c r="AG26" s="71"/>
      <c r="AH26" s="71"/>
      <c r="AI26" s="71"/>
      <c r="AJ26" s="71"/>
      <c r="AK26" s="71"/>
      <c r="AL26" s="72"/>
    </row>
    <row r="27" spans="1:38" ht="24.95" customHeight="1" thickBot="1">
      <c r="A27" s="5" t="s">
        <v>54</v>
      </c>
      <c r="B27" s="6" t="s">
        <v>55</v>
      </c>
      <c r="C27" s="13">
        <v>15</v>
      </c>
      <c r="D27" s="15">
        <v>23</v>
      </c>
      <c r="E27" s="16">
        <f t="shared" si="3"/>
        <v>0.6</v>
      </c>
      <c r="F27" s="47">
        <f t="shared" si="4"/>
        <v>1.52</v>
      </c>
      <c r="G27" s="32">
        <f t="shared" si="0"/>
        <v>5</v>
      </c>
      <c r="H27" s="32">
        <f t="shared" si="1"/>
        <v>7.1999999999999993</v>
      </c>
      <c r="I27" s="24">
        <f t="shared" si="2"/>
        <v>18.240000000000002</v>
      </c>
      <c r="J27" s="41">
        <f t="shared" si="5"/>
        <v>-2.1999999999999993</v>
      </c>
      <c r="K27" s="17">
        <f t="shared" si="6"/>
        <v>-13.240000000000002</v>
      </c>
      <c r="L27" s="66"/>
      <c r="M27" s="67"/>
      <c r="N27" s="67">
        <v>1</v>
      </c>
      <c r="O27" s="67"/>
      <c r="P27" s="67">
        <v>1</v>
      </c>
      <c r="Q27" s="67"/>
      <c r="R27" s="70">
        <v>1</v>
      </c>
      <c r="S27" s="67"/>
      <c r="T27" s="67"/>
      <c r="U27" s="67"/>
      <c r="V27" s="67">
        <v>2</v>
      </c>
      <c r="W27" s="67"/>
      <c r="X27" s="67"/>
      <c r="Y27" s="67"/>
      <c r="Z27" s="67"/>
      <c r="AA27" s="67"/>
      <c r="AB27" s="67"/>
      <c r="AC27" s="67"/>
      <c r="AD27" s="67"/>
      <c r="AE27" s="67"/>
      <c r="AF27" s="71"/>
      <c r="AG27" s="71"/>
      <c r="AH27" s="71"/>
      <c r="AI27" s="71"/>
      <c r="AJ27" s="71"/>
      <c r="AK27" s="71"/>
      <c r="AL27" s="72"/>
    </row>
    <row r="28" spans="1:38" ht="24.95" customHeight="1" thickBot="1">
      <c r="A28" s="5" t="s">
        <v>56</v>
      </c>
      <c r="B28" s="6" t="s">
        <v>57</v>
      </c>
      <c r="C28" s="13">
        <v>12</v>
      </c>
      <c r="D28" s="15">
        <v>29</v>
      </c>
      <c r="E28" s="16">
        <f t="shared" si="3"/>
        <v>0.48</v>
      </c>
      <c r="F28" s="47">
        <f t="shared" si="4"/>
        <v>1.64</v>
      </c>
      <c r="G28" s="32">
        <f t="shared" si="0"/>
        <v>2</v>
      </c>
      <c r="H28" s="32">
        <f t="shared" si="1"/>
        <v>5.76</v>
      </c>
      <c r="I28" s="24">
        <f t="shared" si="2"/>
        <v>19.68</v>
      </c>
      <c r="J28" s="41">
        <f t="shared" si="5"/>
        <v>-3.76</v>
      </c>
      <c r="K28" s="17">
        <f t="shared" si="6"/>
        <v>-17.68</v>
      </c>
      <c r="L28" s="66"/>
      <c r="M28" s="67"/>
      <c r="N28" s="67"/>
      <c r="O28" s="67"/>
      <c r="P28" s="67"/>
      <c r="Q28" s="67"/>
      <c r="R28" s="70"/>
      <c r="S28" s="67">
        <v>1</v>
      </c>
      <c r="T28" s="67"/>
      <c r="U28" s="67"/>
      <c r="V28" s="67"/>
      <c r="W28" s="67">
        <v>1</v>
      </c>
      <c r="X28" s="67"/>
      <c r="Y28" s="67"/>
      <c r="Z28" s="67"/>
      <c r="AA28" s="67"/>
      <c r="AB28" s="67"/>
      <c r="AC28" s="67"/>
      <c r="AD28" s="67"/>
      <c r="AE28" s="67"/>
      <c r="AF28" s="71"/>
      <c r="AG28" s="71"/>
      <c r="AH28" s="71"/>
      <c r="AI28" s="71"/>
      <c r="AJ28" s="71"/>
      <c r="AK28" s="71"/>
      <c r="AL28" s="72"/>
    </row>
    <row r="29" spans="1:38" ht="24.95" customHeight="1" thickBot="1">
      <c r="A29" s="5" t="s">
        <v>58</v>
      </c>
      <c r="B29" s="6" t="s">
        <v>59</v>
      </c>
      <c r="C29" s="13">
        <v>15</v>
      </c>
      <c r="D29" s="15">
        <v>24</v>
      </c>
      <c r="E29" s="16">
        <f t="shared" si="3"/>
        <v>0.6</v>
      </c>
      <c r="F29" s="47">
        <f t="shared" si="4"/>
        <v>1.56</v>
      </c>
      <c r="G29" s="32">
        <f t="shared" si="0"/>
        <v>5</v>
      </c>
      <c r="H29" s="32">
        <f t="shared" si="1"/>
        <v>7.1999999999999993</v>
      </c>
      <c r="I29" s="24">
        <f t="shared" si="2"/>
        <v>18.72</v>
      </c>
      <c r="J29" s="41">
        <f t="shared" si="5"/>
        <v>-2.1999999999999993</v>
      </c>
      <c r="K29" s="17">
        <f t="shared" si="6"/>
        <v>-13.719999999999999</v>
      </c>
      <c r="L29" s="66"/>
      <c r="M29" s="67"/>
      <c r="N29" s="67">
        <v>1</v>
      </c>
      <c r="O29" s="67">
        <v>1</v>
      </c>
      <c r="P29" s="67">
        <v>1</v>
      </c>
      <c r="Q29" s="67"/>
      <c r="R29" s="70"/>
      <c r="S29" s="67">
        <v>1</v>
      </c>
      <c r="T29" s="67"/>
      <c r="U29" s="67"/>
      <c r="V29" s="67">
        <v>1</v>
      </c>
      <c r="W29" s="67"/>
      <c r="X29" s="67"/>
      <c r="Y29" s="67"/>
      <c r="Z29" s="67"/>
      <c r="AA29" s="67"/>
      <c r="AB29" s="67"/>
      <c r="AC29" s="67"/>
      <c r="AD29" s="67"/>
      <c r="AE29" s="67"/>
      <c r="AF29" s="71"/>
      <c r="AG29" s="71"/>
      <c r="AH29" s="71"/>
      <c r="AI29" s="71"/>
      <c r="AJ29" s="71"/>
      <c r="AK29" s="71"/>
      <c r="AL29" s="72"/>
    </row>
    <row r="30" spans="1:38" ht="24.95" customHeight="1" thickBot="1">
      <c r="A30" s="5" t="s">
        <v>60</v>
      </c>
      <c r="B30" s="6" t="s">
        <v>61</v>
      </c>
      <c r="C30" s="13">
        <v>35</v>
      </c>
      <c r="D30" s="15">
        <v>59</v>
      </c>
      <c r="E30" s="16">
        <f t="shared" si="3"/>
        <v>1.4</v>
      </c>
      <c r="F30" s="47">
        <f t="shared" si="4"/>
        <v>3.76</v>
      </c>
      <c r="G30" s="32">
        <f t="shared" si="0"/>
        <v>11</v>
      </c>
      <c r="H30" s="32">
        <f t="shared" si="1"/>
        <v>16.799999999999997</v>
      </c>
      <c r="I30" s="24">
        <f t="shared" si="2"/>
        <v>45.12</v>
      </c>
      <c r="J30" s="41">
        <f t="shared" si="5"/>
        <v>-5.7999999999999972</v>
      </c>
      <c r="K30" s="17">
        <f t="shared" si="6"/>
        <v>-34.119999999999997</v>
      </c>
      <c r="L30" s="66">
        <v>1</v>
      </c>
      <c r="M30" s="67"/>
      <c r="N30" s="67"/>
      <c r="O30" s="67">
        <v>1</v>
      </c>
      <c r="P30" s="67">
        <v>1</v>
      </c>
      <c r="Q30" s="67">
        <v>1</v>
      </c>
      <c r="R30" s="70">
        <v>1</v>
      </c>
      <c r="S30" s="67">
        <v>1</v>
      </c>
      <c r="T30" s="67">
        <v>1</v>
      </c>
      <c r="U30" s="67">
        <v>2</v>
      </c>
      <c r="V30" s="67">
        <v>1</v>
      </c>
      <c r="W30" s="67">
        <v>1</v>
      </c>
      <c r="X30" s="67"/>
      <c r="Y30" s="67"/>
      <c r="Z30" s="67"/>
      <c r="AA30" s="67"/>
      <c r="AB30" s="67"/>
      <c r="AC30" s="67"/>
      <c r="AD30" s="67"/>
      <c r="AE30" s="67"/>
      <c r="AF30" s="71"/>
      <c r="AG30" s="71"/>
      <c r="AH30" s="71"/>
      <c r="AI30" s="71"/>
      <c r="AJ30" s="71"/>
      <c r="AK30" s="71"/>
      <c r="AL30" s="72"/>
    </row>
    <row r="31" spans="1:38" ht="24.95" customHeight="1" thickBot="1">
      <c r="A31" s="5" t="s">
        <v>62</v>
      </c>
      <c r="B31" s="6" t="s">
        <v>63</v>
      </c>
      <c r="C31" s="13">
        <v>20</v>
      </c>
      <c r="D31" s="15">
        <v>74</v>
      </c>
      <c r="E31" s="16">
        <f t="shared" si="3"/>
        <v>0.8</v>
      </c>
      <c r="F31" s="47">
        <f t="shared" si="4"/>
        <v>3.76</v>
      </c>
      <c r="G31" s="32">
        <f t="shared" si="0"/>
        <v>10</v>
      </c>
      <c r="H31" s="32">
        <f t="shared" si="1"/>
        <v>9.6000000000000014</v>
      </c>
      <c r="I31" s="24">
        <f t="shared" si="2"/>
        <v>45.12</v>
      </c>
      <c r="J31" s="41">
        <f t="shared" si="5"/>
        <v>0.39999999999999858</v>
      </c>
      <c r="K31" s="17">
        <f t="shared" si="6"/>
        <v>-35.119999999999997</v>
      </c>
      <c r="L31" s="66">
        <v>1</v>
      </c>
      <c r="M31" s="67"/>
      <c r="N31" s="67">
        <v>1</v>
      </c>
      <c r="O31" s="67">
        <v>1</v>
      </c>
      <c r="P31" s="67">
        <v>1</v>
      </c>
      <c r="Q31" s="67"/>
      <c r="R31" s="70"/>
      <c r="S31" s="67">
        <v>3</v>
      </c>
      <c r="T31" s="67">
        <v>1</v>
      </c>
      <c r="U31" s="67">
        <v>1</v>
      </c>
      <c r="V31" s="67">
        <v>1</v>
      </c>
      <c r="W31" s="67"/>
      <c r="X31" s="67"/>
      <c r="Y31" s="67"/>
      <c r="Z31" s="67"/>
      <c r="AA31" s="67"/>
      <c r="AB31" s="67"/>
      <c r="AC31" s="67"/>
      <c r="AD31" s="67"/>
      <c r="AE31" s="67"/>
      <c r="AF31" s="71"/>
      <c r="AG31" s="71"/>
      <c r="AH31" s="71"/>
      <c r="AI31" s="71"/>
      <c r="AJ31" s="71"/>
      <c r="AK31" s="71"/>
      <c r="AL31" s="72"/>
    </row>
    <row r="32" spans="1:38" ht="24.95" customHeight="1" thickBot="1">
      <c r="A32" s="5" t="s">
        <v>64</v>
      </c>
      <c r="B32" s="6" t="s">
        <v>65</v>
      </c>
      <c r="C32" s="13">
        <v>15</v>
      </c>
      <c r="D32" s="15">
        <v>26</v>
      </c>
      <c r="E32" s="16">
        <f t="shared" si="3"/>
        <v>0.6</v>
      </c>
      <c r="F32" s="47">
        <f t="shared" si="4"/>
        <v>1.6400000000000001</v>
      </c>
      <c r="G32" s="32">
        <f t="shared" si="0"/>
        <v>0</v>
      </c>
      <c r="H32" s="32">
        <f t="shared" si="1"/>
        <v>7.1999999999999993</v>
      </c>
      <c r="I32" s="24">
        <f t="shared" si="2"/>
        <v>19.68</v>
      </c>
      <c r="J32" s="41">
        <f t="shared" si="5"/>
        <v>-7.1999999999999993</v>
      </c>
      <c r="K32" s="17">
        <f t="shared" si="6"/>
        <v>-19.68</v>
      </c>
      <c r="L32" s="66"/>
      <c r="M32" s="67"/>
      <c r="N32" s="67"/>
      <c r="O32" s="67"/>
      <c r="P32" s="67"/>
      <c r="Q32" s="67"/>
      <c r="R32" s="70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71"/>
      <c r="AG32" s="71"/>
      <c r="AH32" s="71"/>
      <c r="AI32" s="71"/>
      <c r="AJ32" s="71"/>
      <c r="AK32" s="71"/>
      <c r="AL32" s="72"/>
    </row>
    <row r="33" spans="1:38" ht="24.95" customHeight="1" thickBot="1">
      <c r="A33" s="5" t="s">
        <v>66</v>
      </c>
      <c r="B33" s="6" t="s">
        <v>67</v>
      </c>
      <c r="C33" s="13">
        <v>30</v>
      </c>
      <c r="D33" s="15">
        <v>41</v>
      </c>
      <c r="E33" s="16">
        <f t="shared" si="3"/>
        <v>1.2</v>
      </c>
      <c r="F33" s="47">
        <f t="shared" si="4"/>
        <v>2.84</v>
      </c>
      <c r="G33" s="32">
        <f t="shared" si="0"/>
        <v>12</v>
      </c>
      <c r="H33" s="32">
        <f t="shared" si="1"/>
        <v>14.399999999999999</v>
      </c>
      <c r="I33" s="24">
        <f t="shared" si="2"/>
        <v>34.08</v>
      </c>
      <c r="J33" s="41">
        <f t="shared" si="5"/>
        <v>-2.3999999999999986</v>
      </c>
      <c r="K33" s="17">
        <f t="shared" si="6"/>
        <v>-22.08</v>
      </c>
      <c r="L33" s="66"/>
      <c r="M33" s="67">
        <v>2</v>
      </c>
      <c r="N33" s="67">
        <v>1</v>
      </c>
      <c r="O33" s="67">
        <v>1</v>
      </c>
      <c r="P33" s="67">
        <v>2</v>
      </c>
      <c r="Q33" s="67"/>
      <c r="R33" s="70">
        <v>1</v>
      </c>
      <c r="S33" s="67">
        <v>1</v>
      </c>
      <c r="T33" s="67">
        <v>2</v>
      </c>
      <c r="U33" s="67">
        <v>1</v>
      </c>
      <c r="V33" s="67">
        <v>1</v>
      </c>
      <c r="W33" s="67"/>
      <c r="X33" s="67"/>
      <c r="Y33" s="67"/>
      <c r="Z33" s="67"/>
      <c r="AA33" s="67"/>
      <c r="AB33" s="67"/>
      <c r="AC33" s="67"/>
      <c r="AD33" s="67"/>
      <c r="AE33" s="67"/>
      <c r="AF33" s="71"/>
      <c r="AG33" s="71"/>
      <c r="AH33" s="71"/>
      <c r="AI33" s="71"/>
      <c r="AJ33" s="71"/>
      <c r="AK33" s="71"/>
      <c r="AL33" s="72"/>
    </row>
    <row r="34" spans="1:38" ht="24.95" customHeight="1" thickBot="1">
      <c r="A34" s="5" t="s">
        <v>68</v>
      </c>
      <c r="B34" s="6" t="s">
        <v>69</v>
      </c>
      <c r="C34" s="13">
        <v>34</v>
      </c>
      <c r="D34" s="15">
        <v>68</v>
      </c>
      <c r="E34" s="16">
        <f t="shared" si="3"/>
        <v>1.36</v>
      </c>
      <c r="F34" s="47">
        <f t="shared" si="4"/>
        <v>4.08</v>
      </c>
      <c r="G34" s="32">
        <f t="shared" si="0"/>
        <v>5</v>
      </c>
      <c r="H34" s="32">
        <f t="shared" si="1"/>
        <v>16.32</v>
      </c>
      <c r="I34" s="24">
        <f t="shared" si="2"/>
        <v>48.96</v>
      </c>
      <c r="J34" s="41">
        <f t="shared" si="5"/>
        <v>-11.32</v>
      </c>
      <c r="K34" s="17">
        <f t="shared" si="6"/>
        <v>-43.96</v>
      </c>
      <c r="L34" s="66"/>
      <c r="M34" s="67">
        <v>1</v>
      </c>
      <c r="N34" s="67"/>
      <c r="O34" s="67"/>
      <c r="P34" s="67">
        <v>1</v>
      </c>
      <c r="Q34" s="67"/>
      <c r="R34" s="70"/>
      <c r="S34" s="67"/>
      <c r="T34" s="67">
        <v>1</v>
      </c>
      <c r="U34" s="67">
        <v>2</v>
      </c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71"/>
      <c r="AG34" s="71"/>
      <c r="AH34" s="71"/>
      <c r="AI34" s="71"/>
      <c r="AJ34" s="71"/>
      <c r="AK34" s="71"/>
      <c r="AL34" s="72"/>
    </row>
    <row r="35" spans="1:38" ht="24.95" customHeight="1" thickBot="1">
      <c r="A35" s="5" t="s">
        <v>70</v>
      </c>
      <c r="B35" s="6" t="s">
        <v>71</v>
      </c>
      <c r="C35" s="13">
        <v>100</v>
      </c>
      <c r="D35" s="15">
        <v>29</v>
      </c>
      <c r="E35" s="16">
        <f t="shared" si="3"/>
        <v>4</v>
      </c>
      <c r="F35" s="47">
        <f t="shared" si="4"/>
        <v>5.16</v>
      </c>
      <c r="G35" s="32">
        <f t="shared" si="0"/>
        <v>43</v>
      </c>
      <c r="H35" s="32">
        <f t="shared" si="1"/>
        <v>48</v>
      </c>
      <c r="I35" s="24">
        <f t="shared" si="2"/>
        <v>61.92</v>
      </c>
      <c r="J35" s="41">
        <f t="shared" si="5"/>
        <v>-5</v>
      </c>
      <c r="K35" s="17">
        <f t="shared" si="6"/>
        <v>-18.920000000000002</v>
      </c>
      <c r="L35" s="66">
        <v>3</v>
      </c>
      <c r="M35" s="67">
        <v>4</v>
      </c>
      <c r="N35" s="67">
        <v>9</v>
      </c>
      <c r="O35" s="67">
        <v>2</v>
      </c>
      <c r="P35" s="67">
        <v>2</v>
      </c>
      <c r="Q35" s="67"/>
      <c r="R35" s="70"/>
      <c r="S35" s="67">
        <v>3</v>
      </c>
      <c r="T35" s="67">
        <v>7</v>
      </c>
      <c r="U35" s="67">
        <v>2</v>
      </c>
      <c r="V35" s="67">
        <v>7</v>
      </c>
      <c r="W35" s="67">
        <v>4</v>
      </c>
      <c r="X35" s="67"/>
      <c r="Y35" s="67"/>
      <c r="Z35" s="67"/>
      <c r="AA35" s="67"/>
      <c r="AB35" s="67"/>
      <c r="AC35" s="67"/>
      <c r="AD35" s="67"/>
      <c r="AE35" s="67"/>
      <c r="AF35" s="71"/>
      <c r="AG35" s="71"/>
      <c r="AH35" s="71"/>
      <c r="AI35" s="71"/>
      <c r="AJ35" s="71"/>
      <c r="AK35" s="71"/>
      <c r="AL35" s="72"/>
    </row>
    <row r="36" spans="1:38" ht="24.95" customHeight="1" thickBot="1">
      <c r="A36" s="7" t="s">
        <v>72</v>
      </c>
      <c r="B36" s="8" t="s">
        <v>73</v>
      </c>
      <c r="C36" s="13">
        <v>22</v>
      </c>
      <c r="D36" s="15">
        <v>55</v>
      </c>
      <c r="E36" s="16">
        <f t="shared" si="3"/>
        <v>0.88</v>
      </c>
      <c r="F36" s="47">
        <f t="shared" si="4"/>
        <v>3.08</v>
      </c>
      <c r="G36" s="32">
        <f t="shared" si="0"/>
        <v>2</v>
      </c>
      <c r="H36" s="32">
        <f t="shared" si="1"/>
        <v>10.56</v>
      </c>
      <c r="I36" s="24">
        <f t="shared" si="2"/>
        <v>36.96</v>
      </c>
      <c r="J36" s="41">
        <f t="shared" si="5"/>
        <v>-8.56</v>
      </c>
      <c r="K36" s="17">
        <f t="shared" si="6"/>
        <v>-34.96</v>
      </c>
      <c r="L36" s="66"/>
      <c r="M36" s="67"/>
      <c r="N36" s="67"/>
      <c r="O36" s="67"/>
      <c r="P36" s="67"/>
      <c r="Q36" s="67"/>
      <c r="R36" s="70">
        <v>1</v>
      </c>
      <c r="S36" s="67">
        <v>1</v>
      </c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71"/>
      <c r="AG36" s="71"/>
      <c r="AH36" s="71"/>
      <c r="AI36" s="71"/>
      <c r="AJ36" s="71"/>
      <c r="AK36" s="71"/>
      <c r="AL36" s="72"/>
    </row>
    <row r="37" spans="1:38" ht="24.95" customHeight="1" thickBot="1">
      <c r="A37" s="9" t="s">
        <v>74</v>
      </c>
      <c r="B37" s="10" t="s">
        <v>75</v>
      </c>
      <c r="C37" s="13">
        <v>50</v>
      </c>
      <c r="D37" s="15">
        <v>71</v>
      </c>
      <c r="E37" s="16">
        <f t="shared" si="3"/>
        <v>2</v>
      </c>
      <c r="F37" s="47">
        <f t="shared" si="4"/>
        <v>4.84</v>
      </c>
      <c r="G37" s="32">
        <f t="shared" si="0"/>
        <v>12</v>
      </c>
      <c r="H37" s="32">
        <f t="shared" si="1"/>
        <v>24</v>
      </c>
      <c r="I37" s="24">
        <f t="shared" si="2"/>
        <v>58.08</v>
      </c>
      <c r="J37" s="41">
        <f t="shared" si="5"/>
        <v>-12</v>
      </c>
      <c r="K37" s="17">
        <f t="shared" si="6"/>
        <v>-46.08</v>
      </c>
      <c r="L37" s="66"/>
      <c r="M37" s="67">
        <v>1</v>
      </c>
      <c r="N37" s="67">
        <v>3</v>
      </c>
      <c r="O37" s="67">
        <v>1</v>
      </c>
      <c r="P37" s="67">
        <v>1</v>
      </c>
      <c r="Q37" s="67"/>
      <c r="R37" s="70"/>
      <c r="S37" s="67">
        <v>1</v>
      </c>
      <c r="T37" s="67">
        <v>3</v>
      </c>
      <c r="U37" s="67"/>
      <c r="V37" s="67">
        <v>2</v>
      </c>
      <c r="W37" s="67"/>
      <c r="X37" s="67"/>
      <c r="Y37" s="67"/>
      <c r="Z37" s="67"/>
      <c r="AA37" s="67"/>
      <c r="AB37" s="67"/>
      <c r="AC37" s="67"/>
      <c r="AD37" s="67"/>
      <c r="AE37" s="67"/>
      <c r="AF37" s="71"/>
      <c r="AG37" s="71"/>
      <c r="AH37" s="71"/>
      <c r="AI37" s="71"/>
      <c r="AJ37" s="71"/>
      <c r="AK37" s="71"/>
      <c r="AL37" s="72"/>
    </row>
    <row r="38" spans="1:38" ht="24.95" customHeight="1" thickBot="1">
      <c r="A38" s="9" t="s">
        <v>76</v>
      </c>
      <c r="B38" s="11" t="s">
        <v>77</v>
      </c>
      <c r="C38" s="13">
        <v>40</v>
      </c>
      <c r="D38" s="15">
        <v>46</v>
      </c>
      <c r="E38" s="16">
        <f t="shared" si="3"/>
        <v>1.6</v>
      </c>
      <c r="F38" s="47">
        <f t="shared" si="4"/>
        <v>3.4400000000000004</v>
      </c>
      <c r="G38" s="32">
        <f t="shared" si="0"/>
        <v>7</v>
      </c>
      <c r="H38" s="32">
        <f t="shared" si="1"/>
        <v>19.200000000000003</v>
      </c>
      <c r="I38" s="24">
        <f t="shared" si="2"/>
        <v>41.28</v>
      </c>
      <c r="J38" s="41">
        <f t="shared" si="5"/>
        <v>-12.200000000000003</v>
      </c>
      <c r="K38" s="17">
        <f t="shared" si="6"/>
        <v>-34.28</v>
      </c>
      <c r="L38" s="66"/>
      <c r="M38" s="67"/>
      <c r="N38" s="67"/>
      <c r="O38" s="67">
        <v>2</v>
      </c>
      <c r="P38" s="67"/>
      <c r="Q38" s="67">
        <v>1</v>
      </c>
      <c r="R38" s="70">
        <v>1</v>
      </c>
      <c r="S38" s="67"/>
      <c r="T38" s="67">
        <v>1</v>
      </c>
      <c r="U38" s="67"/>
      <c r="V38" s="67">
        <v>2</v>
      </c>
      <c r="W38" s="67"/>
      <c r="X38" s="67"/>
      <c r="Y38" s="67"/>
      <c r="Z38" s="67"/>
      <c r="AA38" s="67"/>
      <c r="AB38" s="67"/>
      <c r="AC38" s="67"/>
      <c r="AD38" s="67"/>
      <c r="AE38" s="67"/>
      <c r="AF38" s="71"/>
      <c r="AG38" s="71"/>
      <c r="AH38" s="71"/>
      <c r="AI38" s="71"/>
      <c r="AJ38" s="71"/>
      <c r="AK38" s="71"/>
      <c r="AL38" s="72"/>
    </row>
    <row r="39" spans="1:38" ht="24.95" hidden="1" customHeight="1" thickBot="1">
      <c r="A39" s="9" t="s">
        <v>78</v>
      </c>
      <c r="B39" s="11" t="s">
        <v>79</v>
      </c>
      <c r="C39" s="13"/>
      <c r="D39" s="15">
        <v>0</v>
      </c>
      <c r="E39" s="16">
        <f t="shared" si="3"/>
        <v>0</v>
      </c>
      <c r="F39" s="47">
        <f t="shared" si="4"/>
        <v>0</v>
      </c>
      <c r="G39" s="32">
        <f t="shared" si="0"/>
        <v>0</v>
      </c>
      <c r="H39" s="32">
        <f t="shared" si="1"/>
        <v>0</v>
      </c>
      <c r="I39" s="24">
        <f t="shared" si="2"/>
        <v>0</v>
      </c>
      <c r="J39" s="41">
        <f t="shared" si="5"/>
        <v>0</v>
      </c>
      <c r="K39" s="17">
        <f t="shared" si="6"/>
        <v>0</v>
      </c>
      <c r="L39" s="66"/>
      <c r="M39" s="67"/>
      <c r="N39" s="67"/>
      <c r="O39" s="67"/>
      <c r="P39" s="67"/>
      <c r="Q39" s="67"/>
      <c r="R39" s="70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71"/>
      <c r="AG39" s="71"/>
      <c r="AH39" s="71"/>
      <c r="AI39" s="71"/>
      <c r="AJ39" s="71"/>
      <c r="AK39" s="71"/>
      <c r="AL39" s="72"/>
    </row>
    <row r="40" spans="1:38" ht="24.95" customHeight="1" thickBot="1">
      <c r="A40" s="9" t="s">
        <v>80</v>
      </c>
      <c r="B40" s="12" t="s">
        <v>81</v>
      </c>
      <c r="C40" s="13">
        <v>15</v>
      </c>
      <c r="D40" s="15">
        <v>34</v>
      </c>
      <c r="E40" s="16">
        <f t="shared" si="3"/>
        <v>0.6</v>
      </c>
      <c r="F40" s="47">
        <f t="shared" si="4"/>
        <v>1.96</v>
      </c>
      <c r="G40" s="32">
        <f t="shared" si="0"/>
        <v>4</v>
      </c>
      <c r="H40" s="32">
        <f t="shared" si="1"/>
        <v>7.1999999999999993</v>
      </c>
      <c r="I40" s="24">
        <f t="shared" si="2"/>
        <v>23.52</v>
      </c>
      <c r="J40" s="41">
        <f t="shared" si="5"/>
        <v>-3.1999999999999993</v>
      </c>
      <c r="K40" s="17">
        <f t="shared" si="6"/>
        <v>-19.52</v>
      </c>
      <c r="L40" s="66"/>
      <c r="M40" s="67">
        <v>1</v>
      </c>
      <c r="N40" s="67"/>
      <c r="O40" s="67"/>
      <c r="P40" s="67"/>
      <c r="Q40" s="67"/>
      <c r="R40" s="70">
        <v>1</v>
      </c>
      <c r="S40" s="67">
        <v>1</v>
      </c>
      <c r="T40" s="67"/>
      <c r="U40" s="67">
        <v>1</v>
      </c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71"/>
      <c r="AG40" s="71"/>
      <c r="AH40" s="71"/>
      <c r="AI40" s="71"/>
      <c r="AJ40" s="71"/>
      <c r="AK40" s="71"/>
      <c r="AL40" s="72"/>
    </row>
    <row r="41" spans="1:38" ht="24.95" customHeight="1" thickBot="1">
      <c r="A41" s="9" t="s">
        <v>82</v>
      </c>
      <c r="B41" s="12" t="s">
        <v>83</v>
      </c>
      <c r="C41" s="13">
        <v>10</v>
      </c>
      <c r="D41" s="15">
        <v>33</v>
      </c>
      <c r="E41" s="16">
        <f t="shared" si="3"/>
        <v>0.4</v>
      </c>
      <c r="F41" s="47">
        <f t="shared" si="4"/>
        <v>1.7200000000000002</v>
      </c>
      <c r="G41" s="32">
        <f t="shared" si="0"/>
        <v>5</v>
      </c>
      <c r="H41" s="32">
        <f t="shared" si="1"/>
        <v>4.8000000000000007</v>
      </c>
      <c r="I41" s="24">
        <f t="shared" si="2"/>
        <v>20.64</v>
      </c>
      <c r="J41" s="41">
        <f t="shared" si="5"/>
        <v>0.19999999999999929</v>
      </c>
      <c r="K41" s="17">
        <f t="shared" si="6"/>
        <v>-15.64</v>
      </c>
      <c r="L41" s="66"/>
      <c r="M41" s="67"/>
      <c r="N41" s="67"/>
      <c r="O41" s="67"/>
      <c r="P41" s="67"/>
      <c r="Q41" s="67">
        <v>3</v>
      </c>
      <c r="R41" s="70"/>
      <c r="S41" s="67"/>
      <c r="T41" s="67">
        <v>2</v>
      </c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71"/>
      <c r="AG41" s="71"/>
      <c r="AH41" s="71"/>
      <c r="AI41" s="71"/>
      <c r="AJ41" s="71"/>
      <c r="AK41" s="71"/>
      <c r="AL41" s="72"/>
    </row>
    <row r="42" spans="1:38" ht="24.95" customHeight="1" thickBot="1">
      <c r="A42" s="9" t="s">
        <v>84</v>
      </c>
      <c r="B42" s="12" t="s">
        <v>85</v>
      </c>
      <c r="C42" s="13">
        <v>20</v>
      </c>
      <c r="D42" s="15">
        <v>33</v>
      </c>
      <c r="E42" s="16">
        <f t="shared" si="3"/>
        <v>0.8</v>
      </c>
      <c r="F42" s="47">
        <f t="shared" si="4"/>
        <v>2.12</v>
      </c>
      <c r="G42" s="32">
        <f t="shared" si="0"/>
        <v>1</v>
      </c>
      <c r="H42" s="32">
        <f t="shared" si="1"/>
        <v>9.6000000000000014</v>
      </c>
      <c r="I42" s="24">
        <f t="shared" si="2"/>
        <v>25.44</v>
      </c>
      <c r="J42" s="41">
        <f t="shared" si="5"/>
        <v>-8.6000000000000014</v>
      </c>
      <c r="K42" s="17">
        <f t="shared" si="6"/>
        <v>-24.44</v>
      </c>
      <c r="L42" s="66"/>
      <c r="M42" s="67"/>
      <c r="N42" s="67"/>
      <c r="O42" s="67"/>
      <c r="P42" s="67"/>
      <c r="Q42" s="67"/>
      <c r="R42" s="70"/>
      <c r="S42" s="67"/>
      <c r="T42" s="67"/>
      <c r="U42" s="67"/>
      <c r="V42" s="67">
        <v>1</v>
      </c>
      <c r="W42" s="67"/>
      <c r="X42" s="67"/>
      <c r="Y42" s="67"/>
      <c r="Z42" s="67"/>
      <c r="AA42" s="67"/>
      <c r="AB42" s="67"/>
      <c r="AC42" s="67"/>
      <c r="AD42" s="67"/>
      <c r="AE42" s="67"/>
      <c r="AF42" s="71"/>
      <c r="AG42" s="71"/>
      <c r="AH42" s="71"/>
      <c r="AI42" s="71"/>
      <c r="AJ42" s="71"/>
      <c r="AK42" s="71"/>
      <c r="AL42" s="72"/>
    </row>
    <row r="43" spans="1:38" ht="24.95" hidden="1" customHeight="1" thickBot="1">
      <c r="A43" s="1"/>
      <c r="B43" s="2"/>
      <c r="C43" s="2"/>
      <c r="D43" s="2"/>
      <c r="E43" s="2"/>
      <c r="F43" s="25"/>
      <c r="G43" s="2"/>
      <c r="H43" s="2"/>
      <c r="I43" s="25"/>
      <c r="J43" s="26"/>
      <c r="K43" s="27"/>
      <c r="L43" s="43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5"/>
      <c r="AH43" s="45"/>
      <c r="AI43" s="45"/>
      <c r="AJ43" s="45"/>
      <c r="AK43" s="45"/>
      <c r="AL43" s="46"/>
    </row>
    <row r="44" spans="1:38" ht="24.95" hidden="1" customHeight="1" thickBot="1">
      <c r="A44" s="1"/>
      <c r="B44" s="2"/>
      <c r="C44" s="2"/>
      <c r="D44" s="2"/>
      <c r="E44" s="2"/>
      <c r="F44" s="25"/>
      <c r="G44" s="2"/>
      <c r="H44" s="2"/>
      <c r="I44" s="25"/>
      <c r="J44" s="26"/>
      <c r="K44" s="27"/>
      <c r="L44" s="43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5"/>
      <c r="AG44" s="45"/>
      <c r="AH44" s="45"/>
      <c r="AI44" s="45"/>
      <c r="AJ44" s="45"/>
      <c r="AK44" s="45"/>
      <c r="AL44" s="46"/>
    </row>
    <row r="45" spans="1:38" ht="24.95" hidden="1" customHeight="1" thickBot="1">
      <c r="A45" s="1"/>
      <c r="B45" s="2"/>
      <c r="C45" s="2"/>
      <c r="D45" s="2"/>
      <c r="E45" s="2"/>
      <c r="F45" s="25"/>
      <c r="G45" s="2"/>
      <c r="H45" s="2"/>
      <c r="I45" s="25"/>
      <c r="J45" s="26"/>
      <c r="K45" s="27"/>
      <c r="L45" s="43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5"/>
      <c r="AG45" s="45"/>
      <c r="AH45" s="45"/>
      <c r="AI45" s="45"/>
      <c r="AJ45" s="45"/>
      <c r="AK45" s="45"/>
      <c r="AL45" s="46"/>
    </row>
    <row r="46" spans="1:38" ht="24.95" hidden="1" customHeight="1" thickBot="1">
      <c r="A46" s="1"/>
      <c r="B46" s="2"/>
      <c r="C46" s="2"/>
      <c r="D46" s="2"/>
      <c r="E46" s="2"/>
      <c r="F46" s="25"/>
      <c r="G46" s="2"/>
      <c r="H46" s="2"/>
      <c r="I46" s="25"/>
      <c r="J46" s="26"/>
      <c r="K46" s="27"/>
      <c r="L46" s="43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5"/>
      <c r="AG46" s="45"/>
      <c r="AH46" s="45"/>
      <c r="AI46" s="45"/>
      <c r="AJ46" s="45"/>
      <c r="AK46" s="45"/>
      <c r="AL46" s="46"/>
    </row>
    <row r="47" spans="1:38" ht="24.95" hidden="1" customHeight="1" thickBot="1">
      <c r="A47" s="1"/>
      <c r="B47" s="2"/>
      <c r="C47" s="2"/>
      <c r="D47" s="2"/>
      <c r="E47" s="2"/>
      <c r="F47" s="25"/>
      <c r="G47" s="2"/>
      <c r="H47" s="2"/>
      <c r="I47" s="25"/>
      <c r="J47" s="26"/>
      <c r="K47" s="27"/>
      <c r="L47" s="43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5"/>
      <c r="AG47" s="45"/>
      <c r="AH47" s="45"/>
      <c r="AI47" s="45"/>
      <c r="AJ47" s="45"/>
      <c r="AK47" s="45"/>
      <c r="AL47" s="46"/>
    </row>
    <row r="48" spans="1:38" ht="24.95" customHeight="1" thickBot="1">
      <c r="A48" s="90" t="s">
        <v>91</v>
      </c>
      <c r="B48" s="91"/>
      <c r="C48" s="48">
        <f>SUM(C3:C47)</f>
        <v>1554</v>
      </c>
      <c r="D48" s="48">
        <f t="shared" ref="D48:F48" si="7">SUM(D3:D47)</f>
        <v>2076</v>
      </c>
      <c r="E48" s="49">
        <f t="shared" si="7"/>
        <v>62.160000000000011</v>
      </c>
      <c r="F48" s="50">
        <f t="shared" si="7"/>
        <v>145.20000000000002</v>
      </c>
      <c r="G48" s="50">
        <f t="shared" ref="G48" si="8">SUM(G3:G47)</f>
        <v>550</v>
      </c>
      <c r="H48" s="50">
        <f t="shared" ref="H48" si="9">SUM(H3:H47)</f>
        <v>745.92000000000019</v>
      </c>
      <c r="I48" s="50">
        <f t="shared" ref="I48" si="10">SUM(I3:I47)</f>
        <v>1742.4</v>
      </c>
      <c r="J48" s="50">
        <f t="shared" ref="J48" si="11">SUM(J3:J47)</f>
        <v>-195.92000000000004</v>
      </c>
      <c r="K48" s="50">
        <f t="shared" ref="K48" si="12">SUM(K3:K47)</f>
        <v>-1192.4000000000001</v>
      </c>
      <c r="L48" s="50">
        <f t="shared" ref="L48" si="13">SUM(L3:L47)</f>
        <v>36</v>
      </c>
      <c r="M48" s="73">
        <f t="shared" ref="M48" si="14">SUM(M3:M47)</f>
        <v>47</v>
      </c>
      <c r="N48" s="83">
        <f t="shared" ref="N48" si="15">SUM(N3:N47)</f>
        <v>48</v>
      </c>
      <c r="O48" s="83">
        <f t="shared" ref="O48" si="16">SUM(O3:O47)</f>
        <v>40</v>
      </c>
      <c r="P48" s="83">
        <f t="shared" ref="P48" si="17">SUM(P3:P47)</f>
        <v>41</v>
      </c>
      <c r="Q48" s="83">
        <f t="shared" ref="Q48" si="18">SUM(Q3:Q47)</f>
        <v>20</v>
      </c>
      <c r="R48" s="83">
        <f t="shared" ref="R48" si="19">SUM(R3:R47)</f>
        <v>37</v>
      </c>
      <c r="S48" s="83">
        <f t="shared" ref="S48" si="20">SUM(S3:S47)</f>
        <v>42</v>
      </c>
      <c r="T48" s="83">
        <f t="shared" ref="T48:AL48" si="21">SUM(T3:T47)</f>
        <v>52</v>
      </c>
      <c r="U48" s="83">
        <f t="shared" si="21"/>
        <v>48</v>
      </c>
      <c r="V48" s="83">
        <f t="shared" si="21"/>
        <v>89</v>
      </c>
      <c r="W48" s="73">
        <f t="shared" si="21"/>
        <v>50</v>
      </c>
      <c r="X48" s="73">
        <f t="shared" si="21"/>
        <v>0</v>
      </c>
      <c r="Y48" s="73">
        <f t="shared" si="21"/>
        <v>0</v>
      </c>
      <c r="Z48" s="73">
        <f t="shared" si="21"/>
        <v>0</v>
      </c>
      <c r="AA48" s="73">
        <f t="shared" si="21"/>
        <v>0</v>
      </c>
      <c r="AB48" s="73">
        <f t="shared" si="21"/>
        <v>0</v>
      </c>
      <c r="AC48" s="73">
        <f t="shared" si="21"/>
        <v>0</v>
      </c>
      <c r="AD48" s="73">
        <f t="shared" si="21"/>
        <v>0</v>
      </c>
      <c r="AE48" s="73">
        <f t="shared" si="21"/>
        <v>0</v>
      </c>
      <c r="AF48" s="73">
        <f t="shared" si="21"/>
        <v>0</v>
      </c>
      <c r="AG48" s="73">
        <f t="shared" si="21"/>
        <v>0</v>
      </c>
      <c r="AH48" s="73">
        <f t="shared" si="21"/>
        <v>0</v>
      </c>
      <c r="AI48" s="73">
        <f t="shared" si="21"/>
        <v>0</v>
      </c>
      <c r="AJ48" s="73">
        <f t="shared" si="21"/>
        <v>0</v>
      </c>
      <c r="AK48" s="73">
        <f t="shared" si="21"/>
        <v>0</v>
      </c>
      <c r="AL48" s="73">
        <f t="shared" si="21"/>
        <v>0</v>
      </c>
    </row>
    <row r="49" spans="1:38" ht="24.95" customHeight="1" thickBot="1">
      <c r="A49" s="3"/>
      <c r="B49" s="4"/>
      <c r="C49" s="4"/>
      <c r="D49" s="4"/>
      <c r="E49" s="4"/>
      <c r="F49" s="85" t="s">
        <v>179</v>
      </c>
      <c r="G49" s="86"/>
      <c r="H49" s="31"/>
      <c r="I49" s="31"/>
      <c r="J49" s="38"/>
      <c r="K49" s="38"/>
      <c r="L49" s="28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35"/>
      <c r="AG49" s="35"/>
      <c r="AH49" s="35"/>
      <c r="AI49" s="35"/>
      <c r="AJ49" s="35"/>
      <c r="AK49" s="35"/>
      <c r="AL49" s="30"/>
    </row>
    <row r="50" spans="1:38" ht="15" thickTop="1"/>
  </sheetData>
  <mergeCells count="6">
    <mergeCell ref="Y1:AE1"/>
    <mergeCell ref="M1:X1"/>
    <mergeCell ref="F49:G49"/>
    <mergeCell ref="A1:F1"/>
    <mergeCell ref="A48:B48"/>
    <mergeCell ref="G1:K1"/>
  </mergeCells>
  <conditionalFormatting sqref="J3:K47">
    <cfRule type="cellIs" dxfId="3" priority="1" operator="greaterThan">
      <formula>0</formula>
    </cfRule>
    <cfRule type="cellIs" dxfId="2" priority="2" operator="lessThan">
      <formula>0</formula>
    </cfRule>
  </conditionalFormatting>
  <hyperlinks>
    <hyperlink ref="F49:G49" location="Sheet2!A1" display="العــودة "/>
  </hyperlink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50"/>
  <sheetViews>
    <sheetView tabSelected="1" view="pageBreakPreview" zoomScaleNormal="100" zoomScaleSheetLayoutView="100"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S7" sqref="S7"/>
    </sheetView>
  </sheetViews>
  <sheetFormatPr defaultRowHeight="18"/>
  <cols>
    <col min="1" max="3" width="9" style="14"/>
    <col min="4" max="4" width="10" style="14" customWidth="1"/>
    <col min="5" max="5" width="13.375" style="14" customWidth="1"/>
    <col min="6" max="6" width="13.25" style="14" customWidth="1"/>
    <col min="7" max="7" width="14.875" style="14" customWidth="1"/>
    <col min="8" max="8" width="12" style="14" customWidth="1"/>
    <col min="9" max="9" width="10.75" style="14" customWidth="1"/>
    <col min="10" max="10" width="13" style="14" customWidth="1"/>
    <col min="11" max="11" width="12.625" style="14" customWidth="1"/>
    <col min="12" max="20" width="9" style="14" customWidth="1"/>
    <col min="21" max="38" width="9" style="78" customWidth="1"/>
    <col min="39" max="39" width="11.875" style="14" customWidth="1"/>
    <col min="40" max="16384" width="9" style="14"/>
  </cols>
  <sheetData>
    <row r="1" spans="1:38" ht="41.25" customHeight="1" thickTop="1" thickBot="1">
      <c r="A1" s="87" t="s">
        <v>184</v>
      </c>
      <c r="B1" s="88"/>
      <c r="C1" s="88"/>
      <c r="D1" s="88"/>
      <c r="E1" s="88"/>
      <c r="F1" s="89"/>
      <c r="G1" s="92" t="s">
        <v>183</v>
      </c>
      <c r="H1" s="93"/>
      <c r="I1" s="93"/>
      <c r="J1" s="93"/>
      <c r="K1" s="94"/>
      <c r="L1" s="69">
        <v>12</v>
      </c>
      <c r="M1" s="95" t="s">
        <v>181</v>
      </c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74"/>
      <c r="Z1" s="95" t="s">
        <v>182</v>
      </c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74"/>
    </row>
    <row r="2" spans="1:38" ht="65.25" customHeight="1" thickTop="1" thickBot="1">
      <c r="A2" s="19" t="s">
        <v>1</v>
      </c>
      <c r="B2" s="20" t="s">
        <v>2</v>
      </c>
      <c r="C2" s="20" t="s">
        <v>0</v>
      </c>
      <c r="D2" s="21" t="s">
        <v>3</v>
      </c>
      <c r="E2" s="20" t="s">
        <v>4</v>
      </c>
      <c r="F2" s="23" t="s">
        <v>5</v>
      </c>
      <c r="G2" s="42" t="s">
        <v>87</v>
      </c>
      <c r="H2" s="42" t="s">
        <v>214</v>
      </c>
      <c r="I2" s="42" t="s">
        <v>213</v>
      </c>
      <c r="J2" s="36" t="s">
        <v>88</v>
      </c>
      <c r="K2" s="37" t="s">
        <v>89</v>
      </c>
      <c r="L2" s="33" t="s">
        <v>185</v>
      </c>
      <c r="M2" s="20" t="s">
        <v>186</v>
      </c>
      <c r="N2" s="20" t="s">
        <v>187</v>
      </c>
      <c r="O2" s="20" t="s">
        <v>188</v>
      </c>
      <c r="P2" s="20" t="s">
        <v>189</v>
      </c>
      <c r="Q2" s="20" t="s">
        <v>190</v>
      </c>
      <c r="R2" s="20" t="s">
        <v>191</v>
      </c>
      <c r="S2" s="20" t="s">
        <v>192</v>
      </c>
      <c r="T2" s="20" t="s">
        <v>193</v>
      </c>
      <c r="U2" s="20" t="s">
        <v>194</v>
      </c>
      <c r="V2" s="20" t="s">
        <v>195</v>
      </c>
      <c r="W2" s="20" t="s">
        <v>196</v>
      </c>
      <c r="X2" s="20" t="s">
        <v>197</v>
      </c>
      <c r="Y2" s="20" t="s">
        <v>198</v>
      </c>
      <c r="Z2" s="20" t="s">
        <v>199</v>
      </c>
      <c r="AA2" s="20" t="s">
        <v>200</v>
      </c>
      <c r="AB2" s="20" t="s">
        <v>201</v>
      </c>
      <c r="AC2" s="20" t="s">
        <v>202</v>
      </c>
      <c r="AD2" s="20" t="s">
        <v>203</v>
      </c>
      <c r="AE2" s="20" t="s">
        <v>204</v>
      </c>
      <c r="AF2" s="23" t="s">
        <v>205</v>
      </c>
      <c r="AG2" s="23" t="s">
        <v>206</v>
      </c>
      <c r="AH2" s="23" t="s">
        <v>207</v>
      </c>
      <c r="AI2" s="23" t="s">
        <v>208</v>
      </c>
      <c r="AJ2" s="23" t="s">
        <v>209</v>
      </c>
      <c r="AK2" s="23"/>
      <c r="AL2" s="22"/>
    </row>
    <row r="3" spans="1:38" ht="24.95" customHeight="1" thickTop="1" thickBot="1">
      <c r="A3" s="52" t="s">
        <v>92</v>
      </c>
      <c r="B3" s="53" t="s">
        <v>93</v>
      </c>
      <c r="C3" s="60">
        <v>30</v>
      </c>
      <c r="D3" s="62">
        <v>16</v>
      </c>
      <c r="E3" s="16">
        <f>C3/25</f>
        <v>1.2</v>
      </c>
      <c r="F3" s="47">
        <f>D3/25+E3</f>
        <v>1.8399999999999999</v>
      </c>
      <c r="G3" s="32">
        <f>SUM(L3:AL3)</f>
        <v>5</v>
      </c>
      <c r="H3" s="32">
        <f>E3*$L$1</f>
        <v>14.399999999999999</v>
      </c>
      <c r="I3" s="24">
        <f>F3*$L$1</f>
        <v>22.08</v>
      </c>
      <c r="J3" s="39">
        <f>G3-H3</f>
        <v>-9.3999999999999986</v>
      </c>
      <c r="K3" s="40">
        <f>G3-I3</f>
        <v>-17.079999999999998</v>
      </c>
      <c r="L3" s="66"/>
      <c r="M3" s="67"/>
      <c r="N3" s="67"/>
      <c r="O3" s="67">
        <v>1</v>
      </c>
      <c r="P3" s="67"/>
      <c r="Q3" s="67"/>
      <c r="R3" s="70">
        <v>1</v>
      </c>
      <c r="S3" s="70"/>
      <c r="T3" s="44">
        <v>1</v>
      </c>
      <c r="U3" s="67"/>
      <c r="V3" s="67">
        <v>2</v>
      </c>
      <c r="W3" s="67"/>
      <c r="X3" s="67"/>
      <c r="Y3" s="67"/>
      <c r="Z3" s="67"/>
      <c r="AA3" s="67"/>
      <c r="AB3" s="67"/>
      <c r="AC3" s="67"/>
      <c r="AD3" s="67"/>
      <c r="AE3" s="67"/>
      <c r="AF3" s="71"/>
      <c r="AG3" s="71"/>
      <c r="AH3" s="71"/>
      <c r="AI3" s="71"/>
      <c r="AJ3" s="71"/>
      <c r="AK3" s="71"/>
      <c r="AL3" s="72"/>
    </row>
    <row r="4" spans="1:38" ht="24.95" customHeight="1" thickBot="1">
      <c r="A4" s="52" t="s">
        <v>94</v>
      </c>
      <c r="B4" s="53" t="s">
        <v>95</v>
      </c>
      <c r="C4" s="60">
        <v>45</v>
      </c>
      <c r="D4" s="62">
        <v>59</v>
      </c>
      <c r="E4" s="16">
        <f>C4/25</f>
        <v>1.8</v>
      </c>
      <c r="F4" s="47">
        <f>D4/25+E4</f>
        <v>4.16</v>
      </c>
      <c r="G4" s="32">
        <f t="shared" ref="G4:G47" si="0">SUM(L4:AL4)</f>
        <v>12</v>
      </c>
      <c r="H4" s="32">
        <f t="shared" ref="H4:I43" si="1">E4*$L$1</f>
        <v>21.6</v>
      </c>
      <c r="I4" s="24">
        <f t="shared" si="1"/>
        <v>49.92</v>
      </c>
      <c r="J4" s="41">
        <f>G4-H4</f>
        <v>-9.6000000000000014</v>
      </c>
      <c r="K4" s="17">
        <f>G4-I4</f>
        <v>-37.92</v>
      </c>
      <c r="L4" s="66"/>
      <c r="M4" s="67"/>
      <c r="N4" s="67">
        <v>4</v>
      </c>
      <c r="O4" s="67"/>
      <c r="P4" s="67">
        <v>2</v>
      </c>
      <c r="Q4" s="67"/>
      <c r="R4" s="70"/>
      <c r="S4" s="70"/>
      <c r="T4" s="44">
        <v>1</v>
      </c>
      <c r="U4" s="67">
        <v>1</v>
      </c>
      <c r="V4" s="67">
        <v>2</v>
      </c>
      <c r="W4" s="67">
        <v>2</v>
      </c>
      <c r="X4" s="67"/>
      <c r="Y4" s="67"/>
      <c r="Z4" s="67"/>
      <c r="AA4" s="67"/>
      <c r="AB4" s="67"/>
      <c r="AC4" s="67"/>
      <c r="AD4" s="67"/>
      <c r="AE4" s="67"/>
      <c r="AF4" s="71"/>
      <c r="AG4" s="71"/>
      <c r="AH4" s="71"/>
      <c r="AI4" s="71"/>
      <c r="AJ4" s="71"/>
      <c r="AK4" s="71"/>
      <c r="AL4" s="72"/>
    </row>
    <row r="5" spans="1:38" ht="24.95" customHeight="1" thickBot="1">
      <c r="A5" s="52" t="s">
        <v>96</v>
      </c>
      <c r="B5" s="53" t="s">
        <v>97</v>
      </c>
      <c r="C5" s="60">
        <v>20</v>
      </c>
      <c r="D5" s="62">
        <v>26</v>
      </c>
      <c r="E5" s="16">
        <f t="shared" ref="E5:E47" si="2">C5/25</f>
        <v>0.8</v>
      </c>
      <c r="F5" s="47">
        <f t="shared" ref="F5:F47" si="3">D5/25+E5</f>
        <v>1.84</v>
      </c>
      <c r="G5" s="32">
        <f t="shared" si="0"/>
        <v>5</v>
      </c>
      <c r="H5" s="32">
        <f t="shared" si="1"/>
        <v>9.6000000000000014</v>
      </c>
      <c r="I5" s="24">
        <f t="shared" si="1"/>
        <v>22.080000000000002</v>
      </c>
      <c r="J5" s="41">
        <f t="shared" ref="J5:J47" si="4">G5-H5</f>
        <v>-4.6000000000000014</v>
      </c>
      <c r="K5" s="17">
        <f t="shared" ref="K5:K47" si="5">G5-I5</f>
        <v>-17.080000000000002</v>
      </c>
      <c r="L5" s="66"/>
      <c r="M5" s="67"/>
      <c r="N5" s="67"/>
      <c r="O5" s="67">
        <v>2</v>
      </c>
      <c r="P5" s="67"/>
      <c r="Q5" s="67"/>
      <c r="R5" s="70">
        <v>1</v>
      </c>
      <c r="S5" s="70"/>
      <c r="T5" s="44">
        <v>1</v>
      </c>
      <c r="U5" s="67"/>
      <c r="V5" s="67">
        <v>1</v>
      </c>
      <c r="W5" s="67"/>
      <c r="X5" s="67"/>
      <c r="Y5" s="67"/>
      <c r="Z5" s="67"/>
      <c r="AA5" s="67"/>
      <c r="AB5" s="67"/>
      <c r="AC5" s="67"/>
      <c r="AD5" s="67"/>
      <c r="AE5" s="67"/>
      <c r="AF5" s="71"/>
      <c r="AG5" s="71"/>
      <c r="AH5" s="71"/>
      <c r="AI5" s="71"/>
      <c r="AJ5" s="71"/>
      <c r="AK5" s="71"/>
      <c r="AL5" s="72"/>
    </row>
    <row r="6" spans="1:38" ht="24.95" customHeight="1" thickBot="1">
      <c r="A6" s="52" t="s">
        <v>98</v>
      </c>
      <c r="B6" s="53" t="s">
        <v>99</v>
      </c>
      <c r="C6" s="60">
        <v>0</v>
      </c>
      <c r="D6" s="62">
        <v>19</v>
      </c>
      <c r="E6" s="16">
        <f t="shared" si="2"/>
        <v>0</v>
      </c>
      <c r="F6" s="47">
        <f t="shared" si="3"/>
        <v>0.76</v>
      </c>
      <c r="G6" s="32">
        <f t="shared" si="0"/>
        <v>0</v>
      </c>
      <c r="H6" s="32">
        <f t="shared" si="1"/>
        <v>0</v>
      </c>
      <c r="I6" s="24">
        <f t="shared" si="1"/>
        <v>9.120000000000001</v>
      </c>
      <c r="J6" s="41">
        <f t="shared" si="4"/>
        <v>0</v>
      </c>
      <c r="K6" s="17">
        <f t="shared" si="5"/>
        <v>-9.120000000000001</v>
      </c>
      <c r="L6" s="66"/>
      <c r="M6" s="67"/>
      <c r="N6" s="67"/>
      <c r="O6" s="67"/>
      <c r="P6" s="67"/>
      <c r="Q6" s="67"/>
      <c r="R6" s="70"/>
      <c r="S6" s="70"/>
      <c r="T6" s="44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71"/>
      <c r="AG6" s="71"/>
      <c r="AH6" s="71"/>
      <c r="AI6" s="71"/>
      <c r="AJ6" s="71"/>
      <c r="AK6" s="71"/>
      <c r="AL6" s="72"/>
    </row>
    <row r="7" spans="1:38" ht="24.95" customHeight="1" thickBot="1">
      <c r="A7" s="52" t="s">
        <v>100</v>
      </c>
      <c r="B7" s="53" t="s">
        <v>101</v>
      </c>
      <c r="C7" s="60">
        <v>25</v>
      </c>
      <c r="D7" s="62">
        <v>46</v>
      </c>
      <c r="E7" s="16">
        <f t="shared" si="2"/>
        <v>1</v>
      </c>
      <c r="F7" s="47">
        <f t="shared" si="3"/>
        <v>2.84</v>
      </c>
      <c r="G7" s="32">
        <f t="shared" si="0"/>
        <v>1</v>
      </c>
      <c r="H7" s="32">
        <f t="shared" si="1"/>
        <v>12</v>
      </c>
      <c r="I7" s="24">
        <f t="shared" si="1"/>
        <v>34.08</v>
      </c>
      <c r="J7" s="41">
        <f t="shared" si="4"/>
        <v>-11</v>
      </c>
      <c r="K7" s="17">
        <f t="shared" si="5"/>
        <v>-33.08</v>
      </c>
      <c r="L7" s="66"/>
      <c r="M7" s="67"/>
      <c r="N7" s="67"/>
      <c r="O7" s="67">
        <v>1</v>
      </c>
      <c r="P7" s="67"/>
      <c r="Q7" s="67"/>
      <c r="R7" s="70"/>
      <c r="S7" s="70"/>
      <c r="T7" s="44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71"/>
      <c r="AG7" s="71"/>
      <c r="AH7" s="71"/>
      <c r="AI7" s="71"/>
      <c r="AJ7" s="71"/>
      <c r="AK7" s="71"/>
      <c r="AL7" s="72"/>
    </row>
    <row r="8" spans="1:38" ht="24.95" customHeight="1" thickBot="1">
      <c r="A8" s="52" t="s">
        <v>102</v>
      </c>
      <c r="B8" s="53" t="s">
        <v>103</v>
      </c>
      <c r="C8" s="60">
        <v>130</v>
      </c>
      <c r="D8" s="62">
        <v>82</v>
      </c>
      <c r="E8" s="16">
        <f t="shared" si="2"/>
        <v>5.2</v>
      </c>
      <c r="F8" s="47">
        <f t="shared" si="3"/>
        <v>8.48</v>
      </c>
      <c r="G8" s="32">
        <f t="shared" si="0"/>
        <v>44</v>
      </c>
      <c r="H8" s="32">
        <f t="shared" si="1"/>
        <v>62.400000000000006</v>
      </c>
      <c r="I8" s="24">
        <f t="shared" si="1"/>
        <v>101.76</v>
      </c>
      <c r="J8" s="41">
        <f t="shared" si="4"/>
        <v>-18.400000000000006</v>
      </c>
      <c r="K8" s="17">
        <f t="shared" si="5"/>
        <v>-57.760000000000005</v>
      </c>
      <c r="L8" s="66">
        <v>3</v>
      </c>
      <c r="M8" s="67">
        <v>7</v>
      </c>
      <c r="N8" s="67">
        <v>3</v>
      </c>
      <c r="O8" s="67">
        <v>6</v>
      </c>
      <c r="P8" s="67">
        <v>2</v>
      </c>
      <c r="Q8" s="67"/>
      <c r="R8" s="70">
        <v>1</v>
      </c>
      <c r="S8" s="70">
        <v>9</v>
      </c>
      <c r="T8" s="44">
        <v>3</v>
      </c>
      <c r="U8" s="67">
        <v>5</v>
      </c>
      <c r="V8" s="67">
        <v>5</v>
      </c>
      <c r="W8" s="67"/>
      <c r="X8" s="67"/>
      <c r="Y8" s="67"/>
      <c r="Z8" s="67"/>
      <c r="AA8" s="67"/>
      <c r="AB8" s="67"/>
      <c r="AC8" s="67"/>
      <c r="AD8" s="67"/>
      <c r="AE8" s="67"/>
      <c r="AF8" s="71"/>
      <c r="AG8" s="71"/>
      <c r="AH8" s="71"/>
      <c r="AI8" s="71"/>
      <c r="AJ8" s="71"/>
      <c r="AK8" s="71"/>
      <c r="AL8" s="72"/>
    </row>
    <row r="9" spans="1:38" ht="24.95" customHeight="1" thickBot="1">
      <c r="A9" s="52" t="s">
        <v>104</v>
      </c>
      <c r="B9" s="53" t="s">
        <v>105</v>
      </c>
      <c r="C9" s="60">
        <v>45</v>
      </c>
      <c r="D9" s="62">
        <v>17</v>
      </c>
      <c r="E9" s="16">
        <f t="shared" si="2"/>
        <v>1.8</v>
      </c>
      <c r="F9" s="47">
        <f t="shared" si="3"/>
        <v>2.48</v>
      </c>
      <c r="G9" s="32">
        <f t="shared" si="0"/>
        <v>23</v>
      </c>
      <c r="H9" s="32">
        <f t="shared" si="1"/>
        <v>21.6</v>
      </c>
      <c r="I9" s="24">
        <f t="shared" si="1"/>
        <v>29.759999999999998</v>
      </c>
      <c r="J9" s="41">
        <f t="shared" si="4"/>
        <v>1.3999999999999986</v>
      </c>
      <c r="K9" s="17">
        <f t="shared" si="5"/>
        <v>-6.759999999999998</v>
      </c>
      <c r="L9" s="66">
        <v>1</v>
      </c>
      <c r="M9" s="67">
        <v>1</v>
      </c>
      <c r="N9" s="67">
        <v>1</v>
      </c>
      <c r="O9" s="67">
        <v>2</v>
      </c>
      <c r="P9" s="67">
        <v>2</v>
      </c>
      <c r="Q9" s="67">
        <v>1</v>
      </c>
      <c r="R9" s="70">
        <v>3</v>
      </c>
      <c r="S9" s="70">
        <v>2</v>
      </c>
      <c r="T9" s="44">
        <v>3</v>
      </c>
      <c r="U9" s="67">
        <v>3</v>
      </c>
      <c r="V9" s="67">
        <v>3</v>
      </c>
      <c r="W9" s="67">
        <v>1</v>
      </c>
      <c r="X9" s="67"/>
      <c r="Y9" s="67"/>
      <c r="Z9" s="67"/>
      <c r="AA9" s="67"/>
      <c r="AB9" s="67"/>
      <c r="AC9" s="67"/>
      <c r="AD9" s="67"/>
      <c r="AE9" s="67"/>
      <c r="AF9" s="71"/>
      <c r="AG9" s="71"/>
      <c r="AH9" s="71"/>
      <c r="AI9" s="71"/>
      <c r="AJ9" s="71"/>
      <c r="AK9" s="71"/>
      <c r="AL9" s="72"/>
    </row>
    <row r="10" spans="1:38" ht="24.95" hidden="1" customHeight="1" thickBot="1">
      <c r="A10" s="52" t="s">
        <v>106</v>
      </c>
      <c r="B10" s="53"/>
      <c r="C10" s="60"/>
      <c r="D10" s="62">
        <v>0</v>
      </c>
      <c r="E10" s="16">
        <f t="shared" si="2"/>
        <v>0</v>
      </c>
      <c r="F10" s="47">
        <f t="shared" si="3"/>
        <v>0</v>
      </c>
      <c r="G10" s="32">
        <f t="shared" si="0"/>
        <v>0</v>
      </c>
      <c r="H10" s="32">
        <f t="shared" si="1"/>
        <v>0</v>
      </c>
      <c r="I10" s="24">
        <f t="shared" si="1"/>
        <v>0</v>
      </c>
      <c r="J10" s="41">
        <f t="shared" si="4"/>
        <v>0</v>
      </c>
      <c r="K10" s="17">
        <f t="shared" si="5"/>
        <v>0</v>
      </c>
      <c r="L10" s="66"/>
      <c r="M10" s="67"/>
      <c r="N10" s="67"/>
      <c r="O10" s="67"/>
      <c r="P10" s="67"/>
      <c r="Q10" s="67"/>
      <c r="R10" s="70"/>
      <c r="S10" s="70"/>
      <c r="T10" s="44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71"/>
      <c r="AG10" s="71"/>
      <c r="AH10" s="71"/>
      <c r="AI10" s="71"/>
      <c r="AJ10" s="71"/>
      <c r="AK10" s="71"/>
      <c r="AL10" s="72"/>
    </row>
    <row r="11" spans="1:38" ht="24.95" hidden="1" customHeight="1" thickBot="1">
      <c r="A11" s="52" t="s">
        <v>107</v>
      </c>
      <c r="B11" s="53"/>
      <c r="C11" s="60"/>
      <c r="D11" s="62">
        <v>0</v>
      </c>
      <c r="E11" s="16">
        <f t="shared" si="2"/>
        <v>0</v>
      </c>
      <c r="F11" s="47">
        <f t="shared" si="3"/>
        <v>0</v>
      </c>
      <c r="G11" s="32">
        <f t="shared" si="0"/>
        <v>0</v>
      </c>
      <c r="H11" s="32">
        <f t="shared" si="1"/>
        <v>0</v>
      </c>
      <c r="I11" s="24">
        <f t="shared" si="1"/>
        <v>0</v>
      </c>
      <c r="J11" s="41">
        <f t="shared" si="4"/>
        <v>0</v>
      </c>
      <c r="K11" s="17">
        <f t="shared" si="5"/>
        <v>0</v>
      </c>
      <c r="L11" s="66"/>
      <c r="M11" s="67"/>
      <c r="N11" s="67"/>
      <c r="O11" s="67"/>
      <c r="P11" s="67"/>
      <c r="Q11" s="67"/>
      <c r="R11" s="70"/>
      <c r="S11" s="70"/>
      <c r="T11" s="44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71"/>
      <c r="AG11" s="71"/>
      <c r="AH11" s="71"/>
      <c r="AI11" s="71"/>
      <c r="AJ11" s="71"/>
      <c r="AK11" s="71"/>
      <c r="AL11" s="72"/>
    </row>
    <row r="12" spans="1:38" ht="24.95" customHeight="1" thickBot="1">
      <c r="A12" s="52" t="s">
        <v>108</v>
      </c>
      <c r="B12" s="53" t="s">
        <v>109</v>
      </c>
      <c r="C12" s="60">
        <v>40</v>
      </c>
      <c r="D12" s="62">
        <v>0</v>
      </c>
      <c r="E12" s="16">
        <f t="shared" si="2"/>
        <v>1.6</v>
      </c>
      <c r="F12" s="47">
        <f t="shared" si="3"/>
        <v>1.6</v>
      </c>
      <c r="G12" s="32">
        <f t="shared" si="0"/>
        <v>13</v>
      </c>
      <c r="H12" s="32">
        <f t="shared" si="1"/>
        <v>19.200000000000003</v>
      </c>
      <c r="I12" s="24">
        <f t="shared" si="1"/>
        <v>19.200000000000003</v>
      </c>
      <c r="J12" s="41">
        <f t="shared" si="4"/>
        <v>-6.2000000000000028</v>
      </c>
      <c r="K12" s="17">
        <f t="shared" si="5"/>
        <v>-6.2000000000000028</v>
      </c>
      <c r="L12" s="66">
        <v>5</v>
      </c>
      <c r="M12" s="67"/>
      <c r="N12" s="67">
        <v>2</v>
      </c>
      <c r="O12" s="67"/>
      <c r="P12" s="67">
        <v>1</v>
      </c>
      <c r="Q12" s="67"/>
      <c r="R12" s="70"/>
      <c r="S12" s="70"/>
      <c r="T12" s="44">
        <v>2</v>
      </c>
      <c r="U12" s="67">
        <v>1</v>
      </c>
      <c r="V12" s="67">
        <v>2</v>
      </c>
      <c r="W12" s="67"/>
      <c r="X12" s="67"/>
      <c r="Y12" s="67"/>
      <c r="Z12" s="67"/>
      <c r="AA12" s="67"/>
      <c r="AB12" s="67"/>
      <c r="AC12" s="67"/>
      <c r="AD12" s="67"/>
      <c r="AE12" s="67"/>
      <c r="AF12" s="71"/>
      <c r="AG12" s="71"/>
      <c r="AH12" s="71"/>
      <c r="AI12" s="71"/>
      <c r="AJ12" s="71"/>
      <c r="AK12" s="71"/>
      <c r="AL12" s="72"/>
    </row>
    <row r="13" spans="1:38" ht="24.95" hidden="1" customHeight="1" thickBot="1">
      <c r="A13" s="52" t="s">
        <v>110</v>
      </c>
      <c r="B13" s="53"/>
      <c r="C13" s="60"/>
      <c r="D13" s="62">
        <v>0</v>
      </c>
      <c r="E13" s="16">
        <f t="shared" si="2"/>
        <v>0</v>
      </c>
      <c r="F13" s="47">
        <f t="shared" si="3"/>
        <v>0</v>
      </c>
      <c r="G13" s="32">
        <f t="shared" si="0"/>
        <v>0</v>
      </c>
      <c r="H13" s="32">
        <f t="shared" si="1"/>
        <v>0</v>
      </c>
      <c r="I13" s="24">
        <f>F13*$L$1</f>
        <v>0</v>
      </c>
      <c r="J13" s="41">
        <f t="shared" si="4"/>
        <v>0</v>
      </c>
      <c r="K13" s="17">
        <f t="shared" si="5"/>
        <v>0</v>
      </c>
      <c r="L13" s="66"/>
      <c r="M13" s="67"/>
      <c r="N13" s="67"/>
      <c r="O13" s="67"/>
      <c r="P13" s="67"/>
      <c r="Q13" s="67"/>
      <c r="R13" s="70"/>
      <c r="S13" s="70"/>
      <c r="T13" s="44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71"/>
      <c r="AG13" s="71"/>
      <c r="AH13" s="71"/>
      <c r="AI13" s="71"/>
      <c r="AJ13" s="71"/>
      <c r="AK13" s="71"/>
      <c r="AL13" s="72"/>
    </row>
    <row r="14" spans="1:38" ht="24.95" customHeight="1" thickBot="1">
      <c r="A14" s="52" t="s">
        <v>111</v>
      </c>
      <c r="B14" s="53" t="s">
        <v>13</v>
      </c>
      <c r="C14" s="60">
        <v>22</v>
      </c>
      <c r="D14" s="62">
        <v>39</v>
      </c>
      <c r="E14" s="16">
        <f t="shared" si="2"/>
        <v>0.88</v>
      </c>
      <c r="F14" s="47">
        <f t="shared" si="3"/>
        <v>2.44</v>
      </c>
      <c r="G14" s="32">
        <f t="shared" si="0"/>
        <v>4</v>
      </c>
      <c r="H14" s="32">
        <f t="shared" si="1"/>
        <v>10.56</v>
      </c>
      <c r="I14" s="24">
        <f t="shared" si="1"/>
        <v>29.28</v>
      </c>
      <c r="J14" s="41">
        <f t="shared" si="4"/>
        <v>-6.5600000000000005</v>
      </c>
      <c r="K14" s="17">
        <f t="shared" si="5"/>
        <v>-25.28</v>
      </c>
      <c r="L14" s="66"/>
      <c r="M14" s="67"/>
      <c r="N14" s="67">
        <v>1</v>
      </c>
      <c r="O14" s="67"/>
      <c r="P14" s="67">
        <v>1</v>
      </c>
      <c r="Q14" s="67"/>
      <c r="R14" s="70">
        <v>1</v>
      </c>
      <c r="S14" s="70"/>
      <c r="T14" s="44">
        <v>1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71"/>
      <c r="AG14" s="71"/>
      <c r="AH14" s="71"/>
      <c r="AI14" s="71"/>
      <c r="AJ14" s="71"/>
      <c r="AK14" s="71"/>
      <c r="AL14" s="72"/>
    </row>
    <row r="15" spans="1:38" ht="24.95" customHeight="1" thickBot="1">
      <c r="A15" s="52" t="s">
        <v>112</v>
      </c>
      <c r="B15" s="53" t="s">
        <v>113</v>
      </c>
      <c r="C15" s="60">
        <v>50</v>
      </c>
      <c r="D15" s="62">
        <v>26</v>
      </c>
      <c r="E15" s="16">
        <f t="shared" si="2"/>
        <v>2</v>
      </c>
      <c r="F15" s="47">
        <f t="shared" si="3"/>
        <v>3.04</v>
      </c>
      <c r="G15" s="32">
        <f t="shared" si="0"/>
        <v>10</v>
      </c>
      <c r="H15" s="32">
        <f t="shared" si="1"/>
        <v>24</v>
      </c>
      <c r="I15" s="24">
        <f t="shared" si="1"/>
        <v>36.480000000000004</v>
      </c>
      <c r="J15" s="41">
        <f t="shared" si="4"/>
        <v>-14</v>
      </c>
      <c r="K15" s="17">
        <f t="shared" si="5"/>
        <v>-26.480000000000004</v>
      </c>
      <c r="L15" s="66"/>
      <c r="M15" s="67"/>
      <c r="N15" s="67"/>
      <c r="O15" s="67">
        <v>2</v>
      </c>
      <c r="P15" s="67"/>
      <c r="Q15" s="67"/>
      <c r="R15" s="70">
        <v>1</v>
      </c>
      <c r="S15" s="70">
        <v>3</v>
      </c>
      <c r="T15" s="44">
        <v>2</v>
      </c>
      <c r="U15" s="67">
        <v>1</v>
      </c>
      <c r="V15" s="67">
        <v>1</v>
      </c>
      <c r="W15" s="67"/>
      <c r="X15" s="67"/>
      <c r="Y15" s="67"/>
      <c r="Z15" s="67"/>
      <c r="AA15" s="67"/>
      <c r="AB15" s="67"/>
      <c r="AC15" s="67"/>
      <c r="AD15" s="67"/>
      <c r="AE15" s="67"/>
      <c r="AF15" s="71"/>
      <c r="AG15" s="71"/>
      <c r="AH15" s="71"/>
      <c r="AI15" s="71"/>
      <c r="AJ15" s="71"/>
      <c r="AK15" s="71"/>
      <c r="AL15" s="72"/>
    </row>
    <row r="16" spans="1:38" ht="24.95" customHeight="1" thickBot="1">
      <c r="A16" s="52" t="s">
        <v>114</v>
      </c>
      <c r="B16" s="53" t="s">
        <v>86</v>
      </c>
      <c r="C16" s="60">
        <v>120</v>
      </c>
      <c r="D16" s="62">
        <v>59</v>
      </c>
      <c r="E16" s="16">
        <f t="shared" si="2"/>
        <v>4.8</v>
      </c>
      <c r="F16" s="47">
        <f t="shared" si="3"/>
        <v>7.16</v>
      </c>
      <c r="G16" s="32">
        <f t="shared" si="0"/>
        <v>21</v>
      </c>
      <c r="H16" s="32">
        <f t="shared" si="1"/>
        <v>57.599999999999994</v>
      </c>
      <c r="I16" s="24">
        <f t="shared" si="1"/>
        <v>85.92</v>
      </c>
      <c r="J16" s="41">
        <f t="shared" si="4"/>
        <v>-36.599999999999994</v>
      </c>
      <c r="K16" s="17">
        <f t="shared" si="5"/>
        <v>-64.92</v>
      </c>
      <c r="L16" s="66"/>
      <c r="M16" s="67"/>
      <c r="N16" s="67"/>
      <c r="O16" s="67">
        <v>3</v>
      </c>
      <c r="P16" s="67">
        <v>4</v>
      </c>
      <c r="Q16" s="67">
        <v>2</v>
      </c>
      <c r="R16" s="70">
        <v>2</v>
      </c>
      <c r="S16" s="70">
        <v>2</v>
      </c>
      <c r="T16" s="44">
        <v>3</v>
      </c>
      <c r="U16" s="67">
        <v>3</v>
      </c>
      <c r="V16" s="67">
        <v>2</v>
      </c>
      <c r="W16" s="67"/>
      <c r="X16" s="67"/>
      <c r="Y16" s="67"/>
      <c r="Z16" s="67"/>
      <c r="AA16" s="67"/>
      <c r="AB16" s="67"/>
      <c r="AC16" s="67"/>
      <c r="AD16" s="67"/>
      <c r="AE16" s="67"/>
      <c r="AF16" s="71"/>
      <c r="AG16" s="71"/>
      <c r="AH16" s="71"/>
      <c r="AI16" s="71"/>
      <c r="AJ16" s="71"/>
      <c r="AK16" s="71"/>
      <c r="AL16" s="72"/>
    </row>
    <row r="17" spans="1:38" ht="24.95" customHeight="1" thickBot="1">
      <c r="A17" s="52" t="s">
        <v>115</v>
      </c>
      <c r="B17" s="53" t="s">
        <v>116</v>
      </c>
      <c r="C17" s="60">
        <v>60</v>
      </c>
      <c r="D17" s="62">
        <v>45</v>
      </c>
      <c r="E17" s="16">
        <f t="shared" si="2"/>
        <v>2.4</v>
      </c>
      <c r="F17" s="47">
        <f t="shared" si="3"/>
        <v>4.2</v>
      </c>
      <c r="G17" s="32">
        <f t="shared" si="0"/>
        <v>22</v>
      </c>
      <c r="H17" s="32">
        <f t="shared" si="1"/>
        <v>28.799999999999997</v>
      </c>
      <c r="I17" s="24">
        <f t="shared" si="1"/>
        <v>50.400000000000006</v>
      </c>
      <c r="J17" s="41">
        <f t="shared" si="4"/>
        <v>-6.7999999999999972</v>
      </c>
      <c r="K17" s="17">
        <f t="shared" si="5"/>
        <v>-28.400000000000006</v>
      </c>
      <c r="L17" s="66"/>
      <c r="M17" s="67">
        <v>1</v>
      </c>
      <c r="N17" s="67">
        <v>2</v>
      </c>
      <c r="O17" s="67">
        <v>3</v>
      </c>
      <c r="P17" s="67">
        <v>3</v>
      </c>
      <c r="Q17" s="67">
        <v>1</v>
      </c>
      <c r="R17" s="70">
        <v>2</v>
      </c>
      <c r="S17" s="70">
        <v>2</v>
      </c>
      <c r="T17" s="44">
        <v>2</v>
      </c>
      <c r="U17" s="67">
        <v>3</v>
      </c>
      <c r="V17" s="67">
        <v>2</v>
      </c>
      <c r="W17" s="67">
        <v>1</v>
      </c>
      <c r="X17" s="67"/>
      <c r="Y17" s="67"/>
      <c r="Z17" s="67"/>
      <c r="AA17" s="67"/>
      <c r="AB17" s="67"/>
      <c r="AC17" s="67"/>
      <c r="AD17" s="67"/>
      <c r="AE17" s="67"/>
      <c r="AF17" s="71"/>
      <c r="AG17" s="71"/>
      <c r="AH17" s="71"/>
      <c r="AI17" s="71"/>
      <c r="AJ17" s="71"/>
      <c r="AK17" s="71"/>
      <c r="AL17" s="72"/>
    </row>
    <row r="18" spans="1:38" ht="24.95" customHeight="1" thickBot="1">
      <c r="A18" s="52" t="s">
        <v>117</v>
      </c>
      <c r="B18" s="53" t="s">
        <v>118</v>
      </c>
      <c r="C18" s="60">
        <v>52</v>
      </c>
      <c r="D18" s="62">
        <v>0</v>
      </c>
      <c r="E18" s="16">
        <f t="shared" si="2"/>
        <v>2.08</v>
      </c>
      <c r="F18" s="47">
        <f t="shared" si="3"/>
        <v>2.08</v>
      </c>
      <c r="G18" s="32">
        <f t="shared" si="0"/>
        <v>28</v>
      </c>
      <c r="H18" s="32">
        <f t="shared" si="1"/>
        <v>24.96</v>
      </c>
      <c r="I18" s="24">
        <f t="shared" si="1"/>
        <v>24.96</v>
      </c>
      <c r="J18" s="41">
        <f t="shared" si="4"/>
        <v>3.0399999999999991</v>
      </c>
      <c r="K18" s="17">
        <f t="shared" si="5"/>
        <v>3.0399999999999991</v>
      </c>
      <c r="L18" s="66"/>
      <c r="M18" s="67">
        <v>1</v>
      </c>
      <c r="N18" s="67">
        <v>2</v>
      </c>
      <c r="O18" s="67">
        <v>2</v>
      </c>
      <c r="P18" s="67">
        <v>2</v>
      </c>
      <c r="Q18" s="67">
        <v>1</v>
      </c>
      <c r="R18" s="70">
        <v>3</v>
      </c>
      <c r="S18" s="70">
        <v>2</v>
      </c>
      <c r="T18" s="44">
        <v>2</v>
      </c>
      <c r="U18" s="67">
        <v>2</v>
      </c>
      <c r="V18" s="67">
        <v>10</v>
      </c>
      <c r="W18" s="67">
        <v>1</v>
      </c>
      <c r="X18" s="67"/>
      <c r="Y18" s="67"/>
      <c r="Z18" s="67"/>
      <c r="AA18" s="67"/>
      <c r="AB18" s="67"/>
      <c r="AC18" s="67"/>
      <c r="AD18" s="67"/>
      <c r="AE18" s="67"/>
      <c r="AF18" s="71"/>
      <c r="AG18" s="71"/>
      <c r="AH18" s="71"/>
      <c r="AI18" s="71"/>
      <c r="AJ18" s="71"/>
      <c r="AK18" s="71"/>
      <c r="AL18" s="72"/>
    </row>
    <row r="19" spans="1:38" ht="24.95" customHeight="1" thickBot="1">
      <c r="A19" s="52" t="s">
        <v>119</v>
      </c>
      <c r="B19" s="53" t="s">
        <v>120</v>
      </c>
      <c r="C19" s="60">
        <v>75</v>
      </c>
      <c r="D19" s="62">
        <v>28</v>
      </c>
      <c r="E19" s="16">
        <f t="shared" si="2"/>
        <v>3</v>
      </c>
      <c r="F19" s="47">
        <f t="shared" si="3"/>
        <v>4.12</v>
      </c>
      <c r="G19" s="32">
        <f t="shared" si="0"/>
        <v>18</v>
      </c>
      <c r="H19" s="32">
        <f t="shared" si="1"/>
        <v>36</v>
      </c>
      <c r="I19" s="24">
        <f t="shared" si="1"/>
        <v>49.44</v>
      </c>
      <c r="J19" s="41">
        <f t="shared" si="4"/>
        <v>-18</v>
      </c>
      <c r="K19" s="17">
        <f t="shared" si="5"/>
        <v>-31.439999999999998</v>
      </c>
      <c r="L19" s="66"/>
      <c r="M19" s="67"/>
      <c r="N19" s="67">
        <v>1</v>
      </c>
      <c r="O19" s="67">
        <v>1</v>
      </c>
      <c r="P19" s="67">
        <v>2</v>
      </c>
      <c r="Q19" s="67"/>
      <c r="R19" s="70">
        <v>2</v>
      </c>
      <c r="S19" s="70">
        <v>4</v>
      </c>
      <c r="T19" s="44">
        <v>1</v>
      </c>
      <c r="U19" s="67">
        <v>3</v>
      </c>
      <c r="V19" s="67">
        <v>4</v>
      </c>
      <c r="W19" s="67"/>
      <c r="X19" s="67"/>
      <c r="Y19" s="67"/>
      <c r="Z19" s="67"/>
      <c r="AA19" s="67"/>
      <c r="AB19" s="67"/>
      <c r="AC19" s="67"/>
      <c r="AD19" s="67"/>
      <c r="AE19" s="67"/>
      <c r="AF19" s="71"/>
      <c r="AG19" s="71"/>
      <c r="AH19" s="71"/>
      <c r="AI19" s="71"/>
      <c r="AJ19" s="71"/>
      <c r="AK19" s="71"/>
      <c r="AL19" s="72"/>
    </row>
    <row r="20" spans="1:38" ht="24.95" customHeight="1" thickBot="1">
      <c r="A20" s="52" t="s">
        <v>121</v>
      </c>
      <c r="B20" s="53" t="s">
        <v>122</v>
      </c>
      <c r="C20" s="60">
        <v>18</v>
      </c>
      <c r="D20" s="62">
        <v>50</v>
      </c>
      <c r="E20" s="16">
        <f t="shared" si="2"/>
        <v>0.72</v>
      </c>
      <c r="F20" s="47">
        <f t="shared" si="3"/>
        <v>2.7199999999999998</v>
      </c>
      <c r="G20" s="32">
        <f t="shared" si="0"/>
        <v>2</v>
      </c>
      <c r="H20" s="32">
        <f t="shared" si="1"/>
        <v>8.64</v>
      </c>
      <c r="I20" s="24">
        <f t="shared" si="1"/>
        <v>32.64</v>
      </c>
      <c r="J20" s="41">
        <f t="shared" si="4"/>
        <v>-6.6400000000000006</v>
      </c>
      <c r="K20" s="17">
        <f t="shared" si="5"/>
        <v>-30.64</v>
      </c>
      <c r="L20" s="66"/>
      <c r="M20" s="67"/>
      <c r="N20" s="67"/>
      <c r="O20" s="67">
        <v>1</v>
      </c>
      <c r="P20" s="67"/>
      <c r="Q20" s="67"/>
      <c r="R20" s="70"/>
      <c r="S20" s="70"/>
      <c r="T20" s="44"/>
      <c r="U20" s="67"/>
      <c r="V20" s="67">
        <v>1</v>
      </c>
      <c r="W20" s="67"/>
      <c r="X20" s="67"/>
      <c r="Y20" s="67"/>
      <c r="Z20" s="67"/>
      <c r="AA20" s="67"/>
      <c r="AB20" s="67"/>
      <c r="AC20" s="67"/>
      <c r="AD20" s="67"/>
      <c r="AE20" s="67"/>
      <c r="AF20" s="71"/>
      <c r="AG20" s="71"/>
      <c r="AH20" s="71"/>
      <c r="AI20" s="71"/>
      <c r="AJ20" s="71"/>
      <c r="AK20" s="71"/>
      <c r="AL20" s="72"/>
    </row>
    <row r="21" spans="1:38" ht="24.95" customHeight="1" thickBot="1">
      <c r="A21" s="52" t="s">
        <v>123</v>
      </c>
      <c r="B21" s="53" t="s">
        <v>124</v>
      </c>
      <c r="C21" s="60">
        <v>22</v>
      </c>
      <c r="D21" s="62">
        <v>21</v>
      </c>
      <c r="E21" s="16">
        <f t="shared" si="2"/>
        <v>0.88</v>
      </c>
      <c r="F21" s="47">
        <f t="shared" si="3"/>
        <v>1.72</v>
      </c>
      <c r="G21" s="32">
        <f t="shared" si="0"/>
        <v>5</v>
      </c>
      <c r="H21" s="32">
        <f t="shared" si="1"/>
        <v>10.56</v>
      </c>
      <c r="I21" s="24">
        <f t="shared" si="1"/>
        <v>20.64</v>
      </c>
      <c r="J21" s="41">
        <f t="shared" si="4"/>
        <v>-5.5600000000000005</v>
      </c>
      <c r="K21" s="17">
        <f t="shared" si="5"/>
        <v>-15.64</v>
      </c>
      <c r="L21" s="66"/>
      <c r="M21" s="67">
        <v>1</v>
      </c>
      <c r="N21" s="67"/>
      <c r="O21" s="67"/>
      <c r="P21" s="67"/>
      <c r="Q21" s="67"/>
      <c r="R21" s="70"/>
      <c r="S21" s="70">
        <v>1</v>
      </c>
      <c r="T21" s="44">
        <v>2</v>
      </c>
      <c r="U21" s="67"/>
      <c r="V21" s="67">
        <v>1</v>
      </c>
      <c r="W21" s="67"/>
      <c r="X21" s="67"/>
      <c r="Y21" s="67"/>
      <c r="Z21" s="67"/>
      <c r="AA21" s="67"/>
      <c r="AB21" s="67"/>
      <c r="AC21" s="67"/>
      <c r="AD21" s="67"/>
      <c r="AE21" s="67"/>
      <c r="AF21" s="71"/>
      <c r="AG21" s="71"/>
      <c r="AH21" s="71"/>
      <c r="AI21" s="71"/>
      <c r="AJ21" s="71"/>
      <c r="AK21" s="71"/>
      <c r="AL21" s="72"/>
    </row>
    <row r="22" spans="1:38" ht="24.95" customHeight="1" thickBot="1">
      <c r="A22" s="52" t="s">
        <v>125</v>
      </c>
      <c r="B22" s="53" t="s">
        <v>126</v>
      </c>
      <c r="C22" s="60">
        <v>17</v>
      </c>
      <c r="D22" s="62">
        <v>27</v>
      </c>
      <c r="E22" s="16">
        <f t="shared" si="2"/>
        <v>0.68</v>
      </c>
      <c r="F22" s="47">
        <f t="shared" si="3"/>
        <v>1.7600000000000002</v>
      </c>
      <c r="G22" s="32">
        <f t="shared" si="0"/>
        <v>3</v>
      </c>
      <c r="H22" s="32">
        <f t="shared" si="1"/>
        <v>8.16</v>
      </c>
      <c r="I22" s="24">
        <f t="shared" si="1"/>
        <v>21.120000000000005</v>
      </c>
      <c r="J22" s="41">
        <f t="shared" si="4"/>
        <v>-5.16</v>
      </c>
      <c r="K22" s="17">
        <f t="shared" si="5"/>
        <v>-18.120000000000005</v>
      </c>
      <c r="L22" s="66"/>
      <c r="M22" s="67"/>
      <c r="N22" s="67"/>
      <c r="O22" s="67">
        <v>1</v>
      </c>
      <c r="P22" s="67"/>
      <c r="Q22" s="67"/>
      <c r="R22" s="70">
        <v>1</v>
      </c>
      <c r="S22" s="70"/>
      <c r="T22" s="44"/>
      <c r="U22" s="67"/>
      <c r="V22" s="67">
        <v>1</v>
      </c>
      <c r="W22" s="67"/>
      <c r="X22" s="67"/>
      <c r="Y22" s="67"/>
      <c r="Z22" s="67"/>
      <c r="AA22" s="67"/>
      <c r="AB22" s="67"/>
      <c r="AC22" s="67"/>
      <c r="AD22" s="67"/>
      <c r="AE22" s="67"/>
      <c r="AF22" s="71"/>
      <c r="AG22" s="71"/>
      <c r="AH22" s="71"/>
      <c r="AI22" s="71"/>
      <c r="AJ22" s="71"/>
      <c r="AK22" s="71"/>
      <c r="AL22" s="72"/>
    </row>
    <row r="23" spans="1:38" ht="24.95" customHeight="1" thickBot="1">
      <c r="A23" s="52" t="s">
        <v>127</v>
      </c>
      <c r="B23" s="53" t="s">
        <v>128</v>
      </c>
      <c r="C23" s="60">
        <v>100</v>
      </c>
      <c r="D23" s="62">
        <v>25</v>
      </c>
      <c r="E23" s="16">
        <f t="shared" si="2"/>
        <v>4</v>
      </c>
      <c r="F23" s="47">
        <f t="shared" si="3"/>
        <v>5</v>
      </c>
      <c r="G23" s="32">
        <f t="shared" si="0"/>
        <v>43</v>
      </c>
      <c r="H23" s="32">
        <f t="shared" si="1"/>
        <v>48</v>
      </c>
      <c r="I23" s="24">
        <f t="shared" si="1"/>
        <v>60</v>
      </c>
      <c r="J23" s="41">
        <f t="shared" si="4"/>
        <v>-5</v>
      </c>
      <c r="K23" s="17">
        <f t="shared" si="5"/>
        <v>-17</v>
      </c>
      <c r="L23" s="66"/>
      <c r="M23" s="67">
        <v>5</v>
      </c>
      <c r="N23" s="67"/>
      <c r="O23" s="67">
        <v>8</v>
      </c>
      <c r="P23" s="67">
        <v>6</v>
      </c>
      <c r="Q23" s="67">
        <v>2</v>
      </c>
      <c r="R23" s="70">
        <v>4</v>
      </c>
      <c r="S23" s="70">
        <v>3</v>
      </c>
      <c r="T23" s="44">
        <v>7</v>
      </c>
      <c r="U23" s="67">
        <v>5</v>
      </c>
      <c r="V23" s="67">
        <v>1</v>
      </c>
      <c r="W23" s="67">
        <v>2</v>
      </c>
      <c r="X23" s="67"/>
      <c r="Y23" s="67"/>
      <c r="Z23" s="67"/>
      <c r="AA23" s="67"/>
      <c r="AB23" s="67"/>
      <c r="AC23" s="67"/>
      <c r="AD23" s="67"/>
      <c r="AE23" s="67"/>
      <c r="AF23" s="71"/>
      <c r="AG23" s="71"/>
      <c r="AH23" s="71"/>
      <c r="AI23" s="71"/>
      <c r="AJ23" s="71"/>
      <c r="AK23" s="71"/>
      <c r="AL23" s="72"/>
    </row>
    <row r="24" spans="1:38" ht="24.95" customHeight="1" thickBot="1">
      <c r="A24" s="52" t="s">
        <v>129</v>
      </c>
      <c r="B24" s="53" t="s">
        <v>130</v>
      </c>
      <c r="C24" s="60">
        <v>47</v>
      </c>
      <c r="D24" s="62">
        <v>93</v>
      </c>
      <c r="E24" s="16">
        <f t="shared" si="2"/>
        <v>1.88</v>
      </c>
      <c r="F24" s="47">
        <f t="shared" si="3"/>
        <v>5.6</v>
      </c>
      <c r="G24" s="32">
        <f t="shared" si="0"/>
        <v>11</v>
      </c>
      <c r="H24" s="32">
        <f t="shared" si="1"/>
        <v>22.56</v>
      </c>
      <c r="I24" s="24">
        <f t="shared" si="1"/>
        <v>67.199999999999989</v>
      </c>
      <c r="J24" s="41">
        <f t="shared" si="4"/>
        <v>-11.559999999999999</v>
      </c>
      <c r="K24" s="17">
        <f t="shared" si="5"/>
        <v>-56.199999999999989</v>
      </c>
      <c r="L24" s="66">
        <v>2</v>
      </c>
      <c r="M24" s="67"/>
      <c r="N24" s="67"/>
      <c r="O24" s="67"/>
      <c r="P24" s="67"/>
      <c r="Q24" s="67"/>
      <c r="R24" s="70">
        <v>5</v>
      </c>
      <c r="S24" s="70">
        <v>1</v>
      </c>
      <c r="T24" s="44"/>
      <c r="U24" s="67">
        <v>2</v>
      </c>
      <c r="V24" s="67">
        <v>1</v>
      </c>
      <c r="W24" s="67"/>
      <c r="X24" s="67"/>
      <c r="Y24" s="67"/>
      <c r="Z24" s="67"/>
      <c r="AA24" s="67"/>
      <c r="AB24" s="67"/>
      <c r="AC24" s="67"/>
      <c r="AD24" s="67"/>
      <c r="AE24" s="67"/>
      <c r="AF24" s="71"/>
      <c r="AG24" s="71"/>
      <c r="AH24" s="71"/>
      <c r="AI24" s="71"/>
      <c r="AJ24" s="71"/>
      <c r="AK24" s="71"/>
      <c r="AL24" s="72"/>
    </row>
    <row r="25" spans="1:38" ht="24.95" customHeight="1" thickBot="1">
      <c r="A25" s="52" t="s">
        <v>131</v>
      </c>
      <c r="B25" s="53" t="s">
        <v>132</v>
      </c>
      <c r="C25" s="60">
        <v>50</v>
      </c>
      <c r="D25" s="62">
        <v>37</v>
      </c>
      <c r="E25" s="16">
        <f t="shared" si="2"/>
        <v>2</v>
      </c>
      <c r="F25" s="47">
        <f t="shared" si="3"/>
        <v>3.48</v>
      </c>
      <c r="G25" s="32">
        <f t="shared" si="0"/>
        <v>11</v>
      </c>
      <c r="H25" s="32">
        <f t="shared" si="1"/>
        <v>24</v>
      </c>
      <c r="I25" s="24">
        <f t="shared" si="1"/>
        <v>41.76</v>
      </c>
      <c r="J25" s="41">
        <f t="shared" si="4"/>
        <v>-13</v>
      </c>
      <c r="K25" s="17">
        <f t="shared" si="5"/>
        <v>-30.759999999999998</v>
      </c>
      <c r="L25" s="66">
        <v>2</v>
      </c>
      <c r="M25" s="67">
        <v>1</v>
      </c>
      <c r="N25" s="67">
        <v>1</v>
      </c>
      <c r="O25" s="67"/>
      <c r="P25" s="67"/>
      <c r="Q25" s="67"/>
      <c r="R25" s="70">
        <v>2</v>
      </c>
      <c r="S25" s="70">
        <v>1</v>
      </c>
      <c r="T25" s="44">
        <v>1</v>
      </c>
      <c r="U25" s="67">
        <v>2</v>
      </c>
      <c r="V25" s="67">
        <v>1</v>
      </c>
      <c r="W25" s="67"/>
      <c r="X25" s="67"/>
      <c r="Y25" s="67"/>
      <c r="Z25" s="67"/>
      <c r="AA25" s="67"/>
      <c r="AB25" s="67"/>
      <c r="AC25" s="67"/>
      <c r="AD25" s="67"/>
      <c r="AE25" s="67"/>
      <c r="AF25" s="71"/>
      <c r="AG25" s="71"/>
      <c r="AH25" s="71"/>
      <c r="AI25" s="71"/>
      <c r="AJ25" s="71"/>
      <c r="AK25" s="71"/>
      <c r="AL25" s="72"/>
    </row>
    <row r="26" spans="1:38" ht="24.95" customHeight="1" thickBot="1">
      <c r="A26" s="52" t="s">
        <v>133</v>
      </c>
      <c r="B26" s="53" t="s">
        <v>134</v>
      </c>
      <c r="C26" s="60">
        <v>40</v>
      </c>
      <c r="D26" s="62">
        <v>40</v>
      </c>
      <c r="E26" s="16">
        <f t="shared" si="2"/>
        <v>1.6</v>
      </c>
      <c r="F26" s="47">
        <f t="shared" si="3"/>
        <v>3.2</v>
      </c>
      <c r="G26" s="32">
        <f t="shared" si="0"/>
        <v>9</v>
      </c>
      <c r="H26" s="32">
        <f t="shared" si="1"/>
        <v>19.200000000000003</v>
      </c>
      <c r="I26" s="24">
        <f t="shared" si="1"/>
        <v>38.400000000000006</v>
      </c>
      <c r="J26" s="41">
        <f t="shared" si="4"/>
        <v>-10.200000000000003</v>
      </c>
      <c r="K26" s="17">
        <f t="shared" si="5"/>
        <v>-29.400000000000006</v>
      </c>
      <c r="L26" s="66"/>
      <c r="M26" s="67"/>
      <c r="N26" s="67"/>
      <c r="O26" s="67"/>
      <c r="P26" s="67">
        <v>1</v>
      </c>
      <c r="Q26" s="67"/>
      <c r="R26" s="70">
        <v>2</v>
      </c>
      <c r="S26" s="70">
        <v>3</v>
      </c>
      <c r="T26" s="44">
        <v>1</v>
      </c>
      <c r="U26" s="67">
        <v>1</v>
      </c>
      <c r="V26" s="67">
        <v>1</v>
      </c>
      <c r="W26" s="67"/>
      <c r="X26" s="67"/>
      <c r="Y26" s="67"/>
      <c r="Z26" s="67"/>
      <c r="AA26" s="67"/>
      <c r="AB26" s="67"/>
      <c r="AC26" s="67"/>
      <c r="AD26" s="67"/>
      <c r="AE26" s="67"/>
      <c r="AF26" s="71"/>
      <c r="AG26" s="71"/>
      <c r="AH26" s="71"/>
      <c r="AI26" s="71"/>
      <c r="AJ26" s="71"/>
      <c r="AK26" s="71"/>
      <c r="AL26" s="72"/>
    </row>
    <row r="27" spans="1:38" ht="24.95" customHeight="1" thickBot="1">
      <c r="A27" s="52" t="s">
        <v>135</v>
      </c>
      <c r="B27" s="53" t="s">
        <v>136</v>
      </c>
      <c r="C27" s="60">
        <v>15</v>
      </c>
      <c r="D27" s="62">
        <v>19</v>
      </c>
      <c r="E27" s="16">
        <f t="shared" si="2"/>
        <v>0.6</v>
      </c>
      <c r="F27" s="47">
        <f t="shared" si="3"/>
        <v>1.3599999999999999</v>
      </c>
      <c r="G27" s="32">
        <f t="shared" si="0"/>
        <v>3</v>
      </c>
      <c r="H27" s="32">
        <f t="shared" si="1"/>
        <v>7.1999999999999993</v>
      </c>
      <c r="I27" s="24">
        <f t="shared" si="1"/>
        <v>16.32</v>
      </c>
      <c r="J27" s="41">
        <f t="shared" si="4"/>
        <v>-4.1999999999999993</v>
      </c>
      <c r="K27" s="17">
        <f t="shared" si="5"/>
        <v>-13.32</v>
      </c>
      <c r="L27" s="66"/>
      <c r="M27" s="67"/>
      <c r="N27" s="67"/>
      <c r="O27" s="67">
        <v>1</v>
      </c>
      <c r="P27" s="67"/>
      <c r="Q27" s="67"/>
      <c r="R27" s="70"/>
      <c r="S27" s="70"/>
      <c r="T27" s="44"/>
      <c r="U27" s="67">
        <v>1</v>
      </c>
      <c r="V27" s="67">
        <v>1</v>
      </c>
      <c r="W27" s="67"/>
      <c r="X27" s="67"/>
      <c r="Y27" s="67"/>
      <c r="Z27" s="67"/>
      <c r="AA27" s="67"/>
      <c r="AB27" s="67"/>
      <c r="AC27" s="67"/>
      <c r="AD27" s="67"/>
      <c r="AE27" s="67"/>
      <c r="AF27" s="71"/>
      <c r="AG27" s="71"/>
      <c r="AH27" s="71"/>
      <c r="AI27" s="71"/>
      <c r="AJ27" s="71"/>
      <c r="AK27" s="71"/>
      <c r="AL27" s="72"/>
    </row>
    <row r="28" spans="1:38" ht="24.95" customHeight="1" thickBot="1">
      <c r="A28" s="52" t="s">
        <v>137</v>
      </c>
      <c r="B28" s="53" t="s">
        <v>138</v>
      </c>
      <c r="C28" s="60">
        <v>53</v>
      </c>
      <c r="D28" s="62">
        <v>27</v>
      </c>
      <c r="E28" s="16">
        <f t="shared" si="2"/>
        <v>2.12</v>
      </c>
      <c r="F28" s="47">
        <f t="shared" si="3"/>
        <v>3.2</v>
      </c>
      <c r="G28" s="32">
        <f t="shared" si="0"/>
        <v>30</v>
      </c>
      <c r="H28" s="32">
        <f t="shared" si="1"/>
        <v>25.44</v>
      </c>
      <c r="I28" s="24">
        <f t="shared" si="1"/>
        <v>38.400000000000006</v>
      </c>
      <c r="J28" s="41">
        <f t="shared" si="4"/>
        <v>4.5599999999999987</v>
      </c>
      <c r="K28" s="17">
        <f t="shared" si="5"/>
        <v>-8.4000000000000057</v>
      </c>
      <c r="L28" s="66">
        <v>2</v>
      </c>
      <c r="M28" s="67">
        <v>2</v>
      </c>
      <c r="N28" s="67">
        <v>4</v>
      </c>
      <c r="O28" s="67">
        <v>3</v>
      </c>
      <c r="P28" s="67">
        <v>3</v>
      </c>
      <c r="Q28" s="67">
        <v>6</v>
      </c>
      <c r="R28" s="70">
        <v>2</v>
      </c>
      <c r="S28" s="70">
        <v>2</v>
      </c>
      <c r="T28" s="44">
        <v>1</v>
      </c>
      <c r="U28" s="67">
        <v>2</v>
      </c>
      <c r="V28" s="67">
        <v>2</v>
      </c>
      <c r="W28" s="67">
        <v>1</v>
      </c>
      <c r="X28" s="67"/>
      <c r="Y28" s="67"/>
      <c r="Z28" s="67"/>
      <c r="AA28" s="67"/>
      <c r="AB28" s="67"/>
      <c r="AC28" s="67"/>
      <c r="AD28" s="67"/>
      <c r="AE28" s="67"/>
      <c r="AF28" s="71"/>
      <c r="AG28" s="71"/>
      <c r="AH28" s="71"/>
      <c r="AI28" s="71"/>
      <c r="AJ28" s="71"/>
      <c r="AK28" s="71"/>
      <c r="AL28" s="72"/>
    </row>
    <row r="29" spans="1:38" ht="24.95" customHeight="1" thickBot="1">
      <c r="A29" s="52" t="s">
        <v>139</v>
      </c>
      <c r="B29" s="53" t="s">
        <v>140</v>
      </c>
      <c r="C29" s="60">
        <v>70</v>
      </c>
      <c r="D29" s="62">
        <v>12</v>
      </c>
      <c r="E29" s="16">
        <f t="shared" si="2"/>
        <v>2.8</v>
      </c>
      <c r="F29" s="47">
        <f t="shared" si="3"/>
        <v>3.28</v>
      </c>
      <c r="G29" s="32">
        <f t="shared" si="0"/>
        <v>24</v>
      </c>
      <c r="H29" s="32">
        <f t="shared" si="1"/>
        <v>33.599999999999994</v>
      </c>
      <c r="I29" s="24">
        <f t="shared" si="1"/>
        <v>39.36</v>
      </c>
      <c r="J29" s="41">
        <f t="shared" si="4"/>
        <v>-9.5999999999999943</v>
      </c>
      <c r="K29" s="17">
        <f t="shared" si="5"/>
        <v>-15.36</v>
      </c>
      <c r="L29" s="66"/>
      <c r="M29" s="67">
        <v>2</v>
      </c>
      <c r="N29" s="67">
        <v>2</v>
      </c>
      <c r="O29" s="67">
        <v>1</v>
      </c>
      <c r="P29" s="67">
        <v>2</v>
      </c>
      <c r="Q29" s="67">
        <v>1</v>
      </c>
      <c r="R29" s="70">
        <v>2</v>
      </c>
      <c r="S29" s="70">
        <v>1</v>
      </c>
      <c r="T29" s="44">
        <v>5</v>
      </c>
      <c r="U29" s="67">
        <v>5</v>
      </c>
      <c r="V29" s="67">
        <v>3</v>
      </c>
      <c r="W29" s="67"/>
      <c r="X29" s="67"/>
      <c r="Y29" s="67"/>
      <c r="Z29" s="67"/>
      <c r="AA29" s="67"/>
      <c r="AB29" s="67"/>
      <c r="AC29" s="67"/>
      <c r="AD29" s="67"/>
      <c r="AE29" s="67"/>
      <c r="AF29" s="71"/>
      <c r="AG29" s="71"/>
      <c r="AH29" s="71"/>
      <c r="AI29" s="71"/>
      <c r="AJ29" s="71"/>
      <c r="AK29" s="71"/>
      <c r="AL29" s="72"/>
    </row>
    <row r="30" spans="1:38" ht="24.95" customHeight="1" thickBot="1">
      <c r="A30" s="52" t="s">
        <v>141</v>
      </c>
      <c r="B30" s="53" t="s">
        <v>142</v>
      </c>
      <c r="C30" s="60">
        <v>22</v>
      </c>
      <c r="D30" s="62">
        <v>29</v>
      </c>
      <c r="E30" s="16">
        <f t="shared" si="2"/>
        <v>0.88</v>
      </c>
      <c r="F30" s="47">
        <f t="shared" si="3"/>
        <v>2.04</v>
      </c>
      <c r="G30" s="32">
        <f t="shared" si="0"/>
        <v>8</v>
      </c>
      <c r="H30" s="32">
        <f t="shared" si="1"/>
        <v>10.56</v>
      </c>
      <c r="I30" s="24">
        <f t="shared" si="1"/>
        <v>24.48</v>
      </c>
      <c r="J30" s="41">
        <f t="shared" si="4"/>
        <v>-2.5600000000000005</v>
      </c>
      <c r="K30" s="17">
        <f t="shared" si="5"/>
        <v>-16.48</v>
      </c>
      <c r="L30" s="66"/>
      <c r="M30" s="67"/>
      <c r="N30" s="67">
        <v>2</v>
      </c>
      <c r="O30" s="67">
        <v>1</v>
      </c>
      <c r="P30" s="67"/>
      <c r="Q30" s="67"/>
      <c r="R30" s="70">
        <v>3</v>
      </c>
      <c r="S30" s="70"/>
      <c r="T30" s="44">
        <v>1</v>
      </c>
      <c r="U30" s="67">
        <v>1</v>
      </c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71"/>
      <c r="AG30" s="71"/>
      <c r="AH30" s="71"/>
      <c r="AI30" s="71"/>
      <c r="AJ30" s="71"/>
      <c r="AK30" s="71"/>
      <c r="AL30" s="72"/>
    </row>
    <row r="31" spans="1:38" ht="24.95" customHeight="1" thickBot="1">
      <c r="A31" s="52" t="s">
        <v>143</v>
      </c>
      <c r="B31" s="53" t="s">
        <v>144</v>
      </c>
      <c r="C31" s="60">
        <v>50</v>
      </c>
      <c r="D31" s="62">
        <v>89</v>
      </c>
      <c r="E31" s="16">
        <f t="shared" si="2"/>
        <v>2</v>
      </c>
      <c r="F31" s="47">
        <f t="shared" si="3"/>
        <v>5.5600000000000005</v>
      </c>
      <c r="G31" s="32">
        <f t="shared" si="0"/>
        <v>12</v>
      </c>
      <c r="H31" s="32">
        <f t="shared" si="1"/>
        <v>24</v>
      </c>
      <c r="I31" s="24">
        <f t="shared" si="1"/>
        <v>66.72</v>
      </c>
      <c r="J31" s="41">
        <f t="shared" si="4"/>
        <v>-12</v>
      </c>
      <c r="K31" s="17">
        <f t="shared" si="5"/>
        <v>-54.72</v>
      </c>
      <c r="L31" s="66"/>
      <c r="M31" s="67"/>
      <c r="N31" s="67"/>
      <c r="O31" s="67">
        <v>1</v>
      </c>
      <c r="P31" s="67"/>
      <c r="Q31" s="67"/>
      <c r="R31" s="70">
        <v>2</v>
      </c>
      <c r="S31" s="70">
        <v>1</v>
      </c>
      <c r="T31" s="44">
        <v>3</v>
      </c>
      <c r="U31" s="67">
        <v>2</v>
      </c>
      <c r="V31" s="67">
        <v>3</v>
      </c>
      <c r="W31" s="67"/>
      <c r="X31" s="67"/>
      <c r="Y31" s="67"/>
      <c r="Z31" s="67"/>
      <c r="AA31" s="67"/>
      <c r="AB31" s="67"/>
      <c r="AC31" s="67"/>
      <c r="AD31" s="67"/>
      <c r="AE31" s="67"/>
      <c r="AF31" s="71"/>
      <c r="AG31" s="71"/>
      <c r="AH31" s="71"/>
      <c r="AI31" s="71"/>
      <c r="AJ31" s="71"/>
      <c r="AK31" s="71"/>
      <c r="AL31" s="72"/>
    </row>
    <row r="32" spans="1:38" ht="24.95" customHeight="1" thickBot="1">
      <c r="A32" s="52" t="s">
        <v>145</v>
      </c>
      <c r="B32" s="53" t="s">
        <v>146</v>
      </c>
      <c r="C32" s="60">
        <v>10</v>
      </c>
      <c r="D32" s="62">
        <v>7</v>
      </c>
      <c r="E32" s="16">
        <f t="shared" si="2"/>
        <v>0.4</v>
      </c>
      <c r="F32" s="47">
        <f t="shared" si="3"/>
        <v>0.68</v>
      </c>
      <c r="G32" s="32">
        <f t="shared" si="0"/>
        <v>1</v>
      </c>
      <c r="H32" s="32">
        <f t="shared" si="1"/>
        <v>4.8000000000000007</v>
      </c>
      <c r="I32" s="24">
        <f t="shared" si="1"/>
        <v>8.16</v>
      </c>
      <c r="J32" s="41">
        <f t="shared" si="4"/>
        <v>-3.8000000000000007</v>
      </c>
      <c r="K32" s="17">
        <f t="shared" si="5"/>
        <v>-7.16</v>
      </c>
      <c r="L32" s="66">
        <v>1</v>
      </c>
      <c r="M32" s="67"/>
      <c r="N32" s="67"/>
      <c r="O32" s="67"/>
      <c r="P32" s="67"/>
      <c r="Q32" s="67"/>
      <c r="R32" s="70"/>
      <c r="S32" s="70"/>
      <c r="T32" s="44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71"/>
      <c r="AG32" s="71"/>
      <c r="AH32" s="71"/>
      <c r="AI32" s="71"/>
      <c r="AJ32" s="71"/>
      <c r="AK32" s="71"/>
      <c r="AL32" s="72"/>
    </row>
    <row r="33" spans="1:38" ht="24.95" customHeight="1" thickBot="1">
      <c r="A33" s="52" t="s">
        <v>147</v>
      </c>
      <c r="B33" s="53" t="s">
        <v>148</v>
      </c>
      <c r="C33" s="60">
        <v>40</v>
      </c>
      <c r="D33" s="62">
        <v>25</v>
      </c>
      <c r="E33" s="16">
        <f t="shared" si="2"/>
        <v>1.6</v>
      </c>
      <c r="F33" s="47">
        <f t="shared" si="3"/>
        <v>2.6</v>
      </c>
      <c r="G33" s="32">
        <f t="shared" si="0"/>
        <v>10</v>
      </c>
      <c r="H33" s="32">
        <f t="shared" si="1"/>
        <v>19.200000000000003</v>
      </c>
      <c r="I33" s="24">
        <f t="shared" si="1"/>
        <v>31.200000000000003</v>
      </c>
      <c r="J33" s="41">
        <f t="shared" si="4"/>
        <v>-9.2000000000000028</v>
      </c>
      <c r="K33" s="17">
        <f t="shared" si="5"/>
        <v>-21.200000000000003</v>
      </c>
      <c r="L33" s="66"/>
      <c r="M33" s="67">
        <v>1</v>
      </c>
      <c r="N33" s="67">
        <v>1</v>
      </c>
      <c r="O33" s="67">
        <v>1</v>
      </c>
      <c r="P33" s="67">
        <v>1</v>
      </c>
      <c r="Q33" s="67"/>
      <c r="R33" s="70">
        <v>3</v>
      </c>
      <c r="S33" s="70"/>
      <c r="T33" s="44">
        <v>1</v>
      </c>
      <c r="U33" s="67">
        <v>1</v>
      </c>
      <c r="V33" s="67"/>
      <c r="W33" s="67">
        <v>1</v>
      </c>
      <c r="X33" s="67"/>
      <c r="Y33" s="67"/>
      <c r="Z33" s="67"/>
      <c r="AA33" s="67"/>
      <c r="AB33" s="67"/>
      <c r="AC33" s="67"/>
      <c r="AD33" s="67"/>
      <c r="AE33" s="67"/>
      <c r="AF33" s="71"/>
      <c r="AG33" s="71"/>
      <c r="AH33" s="71"/>
      <c r="AI33" s="71"/>
      <c r="AJ33" s="71"/>
      <c r="AK33" s="71"/>
      <c r="AL33" s="72"/>
    </row>
    <row r="34" spans="1:38" ht="24.95" customHeight="1" thickBot="1">
      <c r="A34" s="52" t="s">
        <v>149</v>
      </c>
      <c r="B34" s="53" t="s">
        <v>150</v>
      </c>
      <c r="C34" s="60">
        <v>70</v>
      </c>
      <c r="D34" s="62">
        <v>6</v>
      </c>
      <c r="E34" s="16">
        <f t="shared" si="2"/>
        <v>2.8</v>
      </c>
      <c r="F34" s="47">
        <f t="shared" si="3"/>
        <v>3.04</v>
      </c>
      <c r="G34" s="32">
        <f t="shared" si="0"/>
        <v>35</v>
      </c>
      <c r="H34" s="32">
        <f t="shared" si="1"/>
        <v>33.599999999999994</v>
      </c>
      <c r="I34" s="24">
        <f t="shared" si="1"/>
        <v>36.480000000000004</v>
      </c>
      <c r="J34" s="41">
        <f t="shared" si="4"/>
        <v>1.4000000000000057</v>
      </c>
      <c r="K34" s="17">
        <f t="shared" si="5"/>
        <v>-1.480000000000004</v>
      </c>
      <c r="L34" s="66"/>
      <c r="M34" s="67">
        <v>4</v>
      </c>
      <c r="N34" s="67">
        <v>3</v>
      </c>
      <c r="O34" s="67">
        <v>1</v>
      </c>
      <c r="P34" s="67">
        <v>7</v>
      </c>
      <c r="Q34" s="67"/>
      <c r="R34" s="70">
        <v>5</v>
      </c>
      <c r="S34" s="70">
        <v>3</v>
      </c>
      <c r="T34" s="44">
        <v>3</v>
      </c>
      <c r="U34" s="67"/>
      <c r="V34" s="67">
        <v>5</v>
      </c>
      <c r="W34" s="67">
        <v>4</v>
      </c>
      <c r="X34" s="67"/>
      <c r="Y34" s="67"/>
      <c r="Z34" s="67"/>
      <c r="AA34" s="67"/>
      <c r="AB34" s="67"/>
      <c r="AC34" s="67"/>
      <c r="AD34" s="67"/>
      <c r="AE34" s="67"/>
      <c r="AF34" s="71"/>
      <c r="AG34" s="71"/>
      <c r="AH34" s="71"/>
      <c r="AI34" s="71"/>
      <c r="AJ34" s="71"/>
      <c r="AK34" s="71"/>
      <c r="AL34" s="72"/>
    </row>
    <row r="35" spans="1:38" ht="24.95" customHeight="1" thickBot="1">
      <c r="A35" s="52" t="s">
        <v>151</v>
      </c>
      <c r="B35" s="53" t="s">
        <v>152</v>
      </c>
      <c r="C35" s="60">
        <v>0</v>
      </c>
      <c r="D35" s="62">
        <v>0</v>
      </c>
      <c r="E35" s="16">
        <f t="shared" si="2"/>
        <v>0</v>
      </c>
      <c r="F35" s="47">
        <f t="shared" si="3"/>
        <v>0</v>
      </c>
      <c r="G35" s="32">
        <f t="shared" si="0"/>
        <v>0</v>
      </c>
      <c r="H35" s="32">
        <f t="shared" si="1"/>
        <v>0</v>
      </c>
      <c r="I35" s="24">
        <f t="shared" si="1"/>
        <v>0</v>
      </c>
      <c r="J35" s="41">
        <f t="shared" si="4"/>
        <v>0</v>
      </c>
      <c r="K35" s="17">
        <f t="shared" si="5"/>
        <v>0</v>
      </c>
      <c r="L35" s="66"/>
      <c r="M35" s="67"/>
      <c r="N35" s="67"/>
      <c r="O35" s="67"/>
      <c r="P35" s="67"/>
      <c r="Q35" s="67"/>
      <c r="R35" s="70"/>
      <c r="S35" s="70"/>
      <c r="T35" s="44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71"/>
      <c r="AG35" s="71"/>
      <c r="AH35" s="71"/>
      <c r="AI35" s="71"/>
      <c r="AJ35" s="71"/>
      <c r="AK35" s="71"/>
      <c r="AL35" s="72"/>
    </row>
    <row r="36" spans="1:38" ht="24.95" customHeight="1" thickBot="1">
      <c r="A36" s="54" t="s">
        <v>153</v>
      </c>
      <c r="B36" s="55" t="s">
        <v>154</v>
      </c>
      <c r="C36" s="60">
        <v>5</v>
      </c>
      <c r="D36" s="62">
        <v>36</v>
      </c>
      <c r="E36" s="16">
        <f t="shared" si="2"/>
        <v>0.2</v>
      </c>
      <c r="F36" s="47">
        <f t="shared" si="3"/>
        <v>1.64</v>
      </c>
      <c r="G36" s="32">
        <f t="shared" si="0"/>
        <v>0</v>
      </c>
      <c r="H36" s="32">
        <f t="shared" si="1"/>
        <v>2.4000000000000004</v>
      </c>
      <c r="I36" s="24">
        <f t="shared" si="1"/>
        <v>19.68</v>
      </c>
      <c r="J36" s="41">
        <f t="shared" si="4"/>
        <v>-2.4000000000000004</v>
      </c>
      <c r="K36" s="17">
        <f t="shared" si="5"/>
        <v>-19.68</v>
      </c>
      <c r="L36" s="66"/>
      <c r="M36" s="67"/>
      <c r="N36" s="67"/>
      <c r="O36" s="67"/>
      <c r="P36" s="67"/>
      <c r="Q36" s="67"/>
      <c r="R36" s="70"/>
      <c r="S36" s="70"/>
      <c r="T36" s="44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71"/>
      <c r="AG36" s="71"/>
      <c r="AH36" s="71"/>
      <c r="AI36" s="71"/>
      <c r="AJ36" s="71"/>
      <c r="AK36" s="71"/>
      <c r="AL36" s="72"/>
    </row>
    <row r="37" spans="1:38" ht="24.95" customHeight="1" thickBot="1">
      <c r="A37" s="56" t="s">
        <v>155</v>
      </c>
      <c r="B37" s="57" t="s">
        <v>156</v>
      </c>
      <c r="C37" s="60">
        <v>25</v>
      </c>
      <c r="D37" s="62">
        <v>10</v>
      </c>
      <c r="E37" s="16">
        <f t="shared" si="2"/>
        <v>1</v>
      </c>
      <c r="F37" s="47">
        <f t="shared" si="3"/>
        <v>1.4</v>
      </c>
      <c r="G37" s="32">
        <f t="shared" si="0"/>
        <v>8</v>
      </c>
      <c r="H37" s="32">
        <f t="shared" si="1"/>
        <v>12</v>
      </c>
      <c r="I37" s="24">
        <f t="shared" si="1"/>
        <v>16.799999999999997</v>
      </c>
      <c r="J37" s="41">
        <f t="shared" si="4"/>
        <v>-4</v>
      </c>
      <c r="K37" s="17">
        <f t="shared" si="5"/>
        <v>-8.7999999999999972</v>
      </c>
      <c r="L37" s="66"/>
      <c r="M37" s="67">
        <v>1</v>
      </c>
      <c r="N37" s="67"/>
      <c r="O37" s="67">
        <v>2</v>
      </c>
      <c r="P37" s="67"/>
      <c r="Q37" s="67"/>
      <c r="R37" s="70">
        <v>1</v>
      </c>
      <c r="S37" s="70">
        <v>1</v>
      </c>
      <c r="T37" s="44">
        <v>1</v>
      </c>
      <c r="U37" s="67">
        <v>1</v>
      </c>
      <c r="V37" s="67">
        <v>1</v>
      </c>
      <c r="W37" s="67"/>
      <c r="X37" s="67"/>
      <c r="Y37" s="67"/>
      <c r="Z37" s="67"/>
      <c r="AA37" s="67"/>
      <c r="AB37" s="67"/>
      <c r="AC37" s="67"/>
      <c r="AD37" s="67"/>
      <c r="AE37" s="67"/>
      <c r="AF37" s="71"/>
      <c r="AG37" s="71"/>
      <c r="AH37" s="71"/>
      <c r="AI37" s="71"/>
      <c r="AJ37" s="71"/>
      <c r="AK37" s="71"/>
      <c r="AL37" s="72"/>
    </row>
    <row r="38" spans="1:38" ht="24.95" customHeight="1" thickBot="1">
      <c r="A38" s="56" t="s">
        <v>157</v>
      </c>
      <c r="B38" s="58" t="s">
        <v>158</v>
      </c>
      <c r="C38" s="60">
        <v>25</v>
      </c>
      <c r="D38" s="62">
        <v>28</v>
      </c>
      <c r="E38" s="16">
        <f t="shared" si="2"/>
        <v>1</v>
      </c>
      <c r="F38" s="47">
        <f t="shared" si="3"/>
        <v>2.12</v>
      </c>
      <c r="G38" s="32">
        <f t="shared" si="0"/>
        <v>11</v>
      </c>
      <c r="H38" s="32">
        <f t="shared" si="1"/>
        <v>12</v>
      </c>
      <c r="I38" s="24">
        <f t="shared" si="1"/>
        <v>25.44</v>
      </c>
      <c r="J38" s="41">
        <f t="shared" si="4"/>
        <v>-1</v>
      </c>
      <c r="K38" s="17">
        <f t="shared" si="5"/>
        <v>-14.440000000000001</v>
      </c>
      <c r="L38" s="66">
        <v>2</v>
      </c>
      <c r="M38" s="67">
        <v>1</v>
      </c>
      <c r="N38" s="67"/>
      <c r="O38" s="67">
        <v>1</v>
      </c>
      <c r="P38" s="67"/>
      <c r="Q38" s="67">
        <v>1</v>
      </c>
      <c r="R38" s="70">
        <v>2</v>
      </c>
      <c r="S38" s="70">
        <v>1</v>
      </c>
      <c r="T38" s="44">
        <v>1</v>
      </c>
      <c r="U38" s="67">
        <v>1</v>
      </c>
      <c r="V38" s="67">
        <v>1</v>
      </c>
      <c r="W38" s="67"/>
      <c r="X38" s="67"/>
      <c r="Y38" s="67"/>
      <c r="Z38" s="67"/>
      <c r="AA38" s="67"/>
      <c r="AB38" s="67"/>
      <c r="AC38" s="67"/>
      <c r="AD38" s="67"/>
      <c r="AE38" s="67"/>
      <c r="AF38" s="71"/>
      <c r="AG38" s="71"/>
      <c r="AH38" s="71"/>
      <c r="AI38" s="71"/>
      <c r="AJ38" s="71"/>
      <c r="AK38" s="71"/>
      <c r="AL38" s="72"/>
    </row>
    <row r="39" spans="1:38" ht="24.95" customHeight="1" thickBot="1">
      <c r="A39" s="56" t="s">
        <v>159</v>
      </c>
      <c r="B39" s="58" t="s">
        <v>160</v>
      </c>
      <c r="C39" s="60">
        <v>25</v>
      </c>
      <c r="D39" s="62">
        <v>0</v>
      </c>
      <c r="E39" s="16">
        <f t="shared" si="2"/>
        <v>1</v>
      </c>
      <c r="F39" s="47">
        <f t="shared" si="3"/>
        <v>1</v>
      </c>
      <c r="G39" s="32">
        <f t="shared" si="0"/>
        <v>8</v>
      </c>
      <c r="H39" s="32">
        <f t="shared" si="1"/>
        <v>12</v>
      </c>
      <c r="I39" s="24">
        <f t="shared" si="1"/>
        <v>12</v>
      </c>
      <c r="J39" s="41">
        <f t="shared" si="4"/>
        <v>-4</v>
      </c>
      <c r="K39" s="17">
        <f t="shared" si="5"/>
        <v>-4</v>
      </c>
      <c r="L39" s="66"/>
      <c r="M39" s="67"/>
      <c r="N39" s="67">
        <v>1</v>
      </c>
      <c r="O39" s="67">
        <v>1</v>
      </c>
      <c r="P39" s="67">
        <v>1</v>
      </c>
      <c r="Q39" s="67"/>
      <c r="R39" s="70">
        <v>1</v>
      </c>
      <c r="S39" s="70">
        <v>1</v>
      </c>
      <c r="T39" s="44">
        <v>1</v>
      </c>
      <c r="U39" s="67">
        <v>1</v>
      </c>
      <c r="V39" s="67">
        <v>1</v>
      </c>
      <c r="W39" s="67"/>
      <c r="X39" s="67"/>
      <c r="Y39" s="67"/>
      <c r="Z39" s="67"/>
      <c r="AA39" s="67"/>
      <c r="AB39" s="67"/>
      <c r="AC39" s="67"/>
      <c r="AD39" s="67"/>
      <c r="AE39" s="67"/>
      <c r="AF39" s="71"/>
      <c r="AG39" s="71"/>
      <c r="AH39" s="71"/>
      <c r="AI39" s="71"/>
      <c r="AJ39" s="71"/>
      <c r="AK39" s="71"/>
      <c r="AL39" s="72"/>
    </row>
    <row r="40" spans="1:38" ht="24.95" hidden="1" customHeight="1" thickBot="1">
      <c r="A40" s="56" t="s">
        <v>161</v>
      </c>
      <c r="B40" s="59" t="s">
        <v>162</v>
      </c>
      <c r="C40" s="60"/>
      <c r="D40" s="62">
        <v>0</v>
      </c>
      <c r="E40" s="16">
        <f t="shared" si="2"/>
        <v>0</v>
      </c>
      <c r="F40" s="47">
        <f t="shared" si="3"/>
        <v>0</v>
      </c>
      <c r="G40" s="32">
        <f t="shared" si="0"/>
        <v>0</v>
      </c>
      <c r="H40" s="32">
        <f t="shared" si="1"/>
        <v>0</v>
      </c>
      <c r="I40" s="24">
        <f t="shared" si="1"/>
        <v>0</v>
      </c>
      <c r="J40" s="41">
        <f t="shared" si="4"/>
        <v>0</v>
      </c>
      <c r="K40" s="17">
        <f t="shared" si="5"/>
        <v>0</v>
      </c>
      <c r="L40" s="66"/>
      <c r="M40" s="67"/>
      <c r="N40" s="67"/>
      <c r="O40" s="67"/>
      <c r="P40" s="67"/>
      <c r="Q40" s="67"/>
      <c r="R40" s="70"/>
      <c r="S40" s="70"/>
      <c r="T40" s="44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71"/>
      <c r="AG40" s="71"/>
      <c r="AH40" s="71"/>
      <c r="AI40" s="71"/>
      <c r="AJ40" s="71"/>
      <c r="AK40" s="71"/>
      <c r="AL40" s="72"/>
    </row>
    <row r="41" spans="1:38" ht="24.95" customHeight="1" thickBot="1">
      <c r="A41" s="56" t="s">
        <v>163</v>
      </c>
      <c r="B41" s="59" t="s">
        <v>164</v>
      </c>
      <c r="C41" s="60">
        <v>55</v>
      </c>
      <c r="D41" s="62">
        <v>13</v>
      </c>
      <c r="E41" s="16">
        <f t="shared" si="2"/>
        <v>2.2000000000000002</v>
      </c>
      <c r="F41" s="47">
        <f t="shared" si="3"/>
        <v>2.72</v>
      </c>
      <c r="G41" s="32">
        <f t="shared" si="0"/>
        <v>25</v>
      </c>
      <c r="H41" s="32">
        <f t="shared" si="1"/>
        <v>26.400000000000002</v>
      </c>
      <c r="I41" s="24">
        <f t="shared" si="1"/>
        <v>32.64</v>
      </c>
      <c r="J41" s="41">
        <f t="shared" si="4"/>
        <v>-1.4000000000000021</v>
      </c>
      <c r="K41" s="17">
        <f t="shared" si="5"/>
        <v>-7.6400000000000006</v>
      </c>
      <c r="L41" s="66">
        <v>2</v>
      </c>
      <c r="M41" s="67"/>
      <c r="N41" s="67">
        <v>2</v>
      </c>
      <c r="O41" s="67">
        <v>3</v>
      </c>
      <c r="P41" s="67">
        <v>1</v>
      </c>
      <c r="Q41" s="67"/>
      <c r="R41" s="70"/>
      <c r="S41" s="70">
        <v>2</v>
      </c>
      <c r="T41" s="44">
        <v>8</v>
      </c>
      <c r="U41" s="67">
        <v>5</v>
      </c>
      <c r="V41" s="67">
        <v>2</v>
      </c>
      <c r="W41" s="67"/>
      <c r="X41" s="67"/>
      <c r="Y41" s="67"/>
      <c r="Z41" s="67"/>
      <c r="AA41" s="67"/>
      <c r="AB41" s="67"/>
      <c r="AC41" s="67"/>
      <c r="AD41" s="67"/>
      <c r="AE41" s="67"/>
      <c r="AF41" s="71"/>
      <c r="AG41" s="71"/>
      <c r="AH41" s="71"/>
      <c r="AI41" s="71"/>
      <c r="AJ41" s="71"/>
      <c r="AK41" s="71"/>
      <c r="AL41" s="72"/>
    </row>
    <row r="42" spans="1:38" ht="24.95" customHeight="1" thickBot="1">
      <c r="A42" s="56" t="s">
        <v>165</v>
      </c>
      <c r="B42" s="59" t="s">
        <v>166</v>
      </c>
      <c r="C42" s="60">
        <v>35</v>
      </c>
      <c r="D42" s="62">
        <v>40</v>
      </c>
      <c r="E42" s="16">
        <f t="shared" si="2"/>
        <v>1.4</v>
      </c>
      <c r="F42" s="47">
        <f t="shared" si="3"/>
        <v>3</v>
      </c>
      <c r="G42" s="32">
        <f t="shared" si="0"/>
        <v>10</v>
      </c>
      <c r="H42" s="32">
        <f t="shared" si="1"/>
        <v>16.799999999999997</v>
      </c>
      <c r="I42" s="24">
        <f t="shared" si="1"/>
        <v>36</v>
      </c>
      <c r="J42" s="41">
        <f t="shared" si="4"/>
        <v>-6.7999999999999972</v>
      </c>
      <c r="K42" s="17">
        <f t="shared" si="5"/>
        <v>-26</v>
      </c>
      <c r="L42" s="66">
        <v>3</v>
      </c>
      <c r="M42" s="67">
        <v>1</v>
      </c>
      <c r="N42" s="67"/>
      <c r="O42" s="67"/>
      <c r="P42" s="67">
        <v>2</v>
      </c>
      <c r="Q42" s="67"/>
      <c r="R42" s="70"/>
      <c r="S42" s="70"/>
      <c r="T42" s="44">
        <v>1</v>
      </c>
      <c r="U42" s="67">
        <v>1</v>
      </c>
      <c r="V42" s="67">
        <v>2</v>
      </c>
      <c r="W42" s="67"/>
      <c r="X42" s="67"/>
      <c r="Y42" s="67"/>
      <c r="Z42" s="67"/>
      <c r="AA42" s="67"/>
      <c r="AB42" s="67"/>
      <c r="AC42" s="67"/>
      <c r="AD42" s="67"/>
      <c r="AE42" s="67"/>
      <c r="AF42" s="71"/>
      <c r="AG42" s="71"/>
      <c r="AH42" s="71"/>
      <c r="AI42" s="71"/>
      <c r="AJ42" s="71"/>
      <c r="AK42" s="71"/>
      <c r="AL42" s="72"/>
    </row>
    <row r="43" spans="1:38" ht="24.95" customHeight="1" thickBot="1">
      <c r="A43" s="56" t="s">
        <v>167</v>
      </c>
      <c r="B43" s="59" t="s">
        <v>168</v>
      </c>
      <c r="C43" s="60">
        <v>43</v>
      </c>
      <c r="D43" s="62">
        <v>56</v>
      </c>
      <c r="E43" s="16">
        <f t="shared" si="2"/>
        <v>1.72</v>
      </c>
      <c r="F43" s="47">
        <f t="shared" si="3"/>
        <v>3.96</v>
      </c>
      <c r="G43" s="32">
        <f t="shared" si="0"/>
        <v>12</v>
      </c>
      <c r="H43" s="32">
        <f t="shared" si="1"/>
        <v>20.64</v>
      </c>
      <c r="I43" s="24">
        <f t="shared" si="1"/>
        <v>47.519999999999996</v>
      </c>
      <c r="J43" s="41">
        <f t="shared" si="4"/>
        <v>-8.64</v>
      </c>
      <c r="K43" s="17">
        <f t="shared" si="5"/>
        <v>-35.519999999999996</v>
      </c>
      <c r="L43" s="66"/>
      <c r="M43" s="67">
        <v>1</v>
      </c>
      <c r="N43" s="67">
        <v>1</v>
      </c>
      <c r="O43" s="67">
        <v>1</v>
      </c>
      <c r="P43" s="67">
        <v>1</v>
      </c>
      <c r="Q43" s="67"/>
      <c r="R43" s="70">
        <v>2</v>
      </c>
      <c r="S43" s="70">
        <v>1</v>
      </c>
      <c r="T43" s="44">
        <v>3</v>
      </c>
      <c r="U43" s="67">
        <v>1</v>
      </c>
      <c r="V43" s="67">
        <v>1</v>
      </c>
      <c r="W43" s="67"/>
      <c r="X43" s="67"/>
      <c r="Y43" s="67"/>
      <c r="Z43" s="67"/>
      <c r="AA43" s="67"/>
      <c r="AB43" s="67"/>
      <c r="AC43" s="67"/>
      <c r="AD43" s="67"/>
      <c r="AE43" s="67"/>
      <c r="AF43" s="71"/>
      <c r="AG43" s="71"/>
      <c r="AH43" s="71"/>
      <c r="AI43" s="71"/>
      <c r="AJ43" s="71"/>
      <c r="AK43" s="71"/>
      <c r="AL43" s="72"/>
    </row>
    <row r="44" spans="1:38" ht="24.95" customHeight="1" thickBot="1">
      <c r="A44" s="56" t="s">
        <v>169</v>
      </c>
      <c r="B44" s="59" t="s">
        <v>170</v>
      </c>
      <c r="C44" s="60">
        <v>18</v>
      </c>
      <c r="D44" s="62">
        <v>36</v>
      </c>
      <c r="E44" s="16">
        <f t="shared" si="2"/>
        <v>0.72</v>
      </c>
      <c r="F44" s="47">
        <f t="shared" si="3"/>
        <v>2.16</v>
      </c>
      <c r="G44" s="32">
        <f t="shared" si="0"/>
        <v>6</v>
      </c>
      <c r="H44" s="32">
        <f t="shared" ref="H44:I47" si="6">E44*$L$1</f>
        <v>8.64</v>
      </c>
      <c r="I44" s="24">
        <f t="shared" si="6"/>
        <v>25.92</v>
      </c>
      <c r="J44" s="41">
        <f t="shared" si="4"/>
        <v>-2.6400000000000006</v>
      </c>
      <c r="K44" s="17">
        <f t="shared" si="5"/>
        <v>-19.920000000000002</v>
      </c>
      <c r="L44" s="66">
        <v>1</v>
      </c>
      <c r="M44" s="67"/>
      <c r="N44" s="67">
        <v>1</v>
      </c>
      <c r="O44" s="67"/>
      <c r="P44" s="67">
        <v>1</v>
      </c>
      <c r="Q44" s="67"/>
      <c r="R44" s="70"/>
      <c r="S44" s="70">
        <v>1</v>
      </c>
      <c r="T44" s="44">
        <v>1</v>
      </c>
      <c r="U44" s="67">
        <v>1</v>
      </c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71"/>
      <c r="AG44" s="71"/>
      <c r="AH44" s="71"/>
      <c r="AI44" s="71"/>
      <c r="AJ44" s="71"/>
      <c r="AK44" s="71"/>
      <c r="AL44" s="72"/>
    </row>
    <row r="45" spans="1:38" ht="24.95" customHeight="1" thickBot="1">
      <c r="A45" s="56" t="s">
        <v>171</v>
      </c>
      <c r="B45" s="59" t="s">
        <v>172</v>
      </c>
      <c r="C45" s="60">
        <v>35</v>
      </c>
      <c r="D45" s="62">
        <v>72</v>
      </c>
      <c r="E45" s="16">
        <f t="shared" si="2"/>
        <v>1.4</v>
      </c>
      <c r="F45" s="47">
        <f t="shared" si="3"/>
        <v>4.2799999999999994</v>
      </c>
      <c r="G45" s="32">
        <f t="shared" si="0"/>
        <v>13</v>
      </c>
      <c r="H45" s="32">
        <f t="shared" si="6"/>
        <v>16.799999999999997</v>
      </c>
      <c r="I45" s="24">
        <f t="shared" si="6"/>
        <v>51.359999999999992</v>
      </c>
      <c r="J45" s="41">
        <f t="shared" si="4"/>
        <v>-3.7999999999999972</v>
      </c>
      <c r="K45" s="17">
        <f t="shared" si="5"/>
        <v>-38.359999999999992</v>
      </c>
      <c r="L45" s="66">
        <v>2</v>
      </c>
      <c r="M45" s="67">
        <v>1</v>
      </c>
      <c r="N45" s="67">
        <v>1</v>
      </c>
      <c r="O45" s="67">
        <v>2</v>
      </c>
      <c r="P45" s="67">
        <v>1</v>
      </c>
      <c r="Q45" s="67"/>
      <c r="R45" s="70">
        <v>1</v>
      </c>
      <c r="S45" s="70"/>
      <c r="T45" s="44">
        <v>2</v>
      </c>
      <c r="U45" s="67">
        <v>1</v>
      </c>
      <c r="V45" s="67">
        <v>1</v>
      </c>
      <c r="W45" s="67">
        <v>1</v>
      </c>
      <c r="X45" s="67"/>
      <c r="Y45" s="67"/>
      <c r="Z45" s="67"/>
      <c r="AA45" s="67"/>
      <c r="AB45" s="67"/>
      <c r="AC45" s="67"/>
      <c r="AD45" s="67"/>
      <c r="AE45" s="67"/>
      <c r="AF45" s="71"/>
      <c r="AG45" s="71"/>
      <c r="AH45" s="71"/>
      <c r="AI45" s="71"/>
      <c r="AJ45" s="71"/>
      <c r="AK45" s="71"/>
      <c r="AL45" s="72"/>
    </row>
    <row r="46" spans="1:38" ht="24.95" customHeight="1" thickBot="1">
      <c r="A46" s="56" t="s">
        <v>173</v>
      </c>
      <c r="B46" s="59" t="s">
        <v>174</v>
      </c>
      <c r="C46" s="60">
        <v>65</v>
      </c>
      <c r="D46" s="62">
        <v>0</v>
      </c>
      <c r="E46" s="16">
        <f t="shared" si="2"/>
        <v>2.6</v>
      </c>
      <c r="F46" s="47">
        <f t="shared" si="3"/>
        <v>2.6</v>
      </c>
      <c r="G46" s="32">
        <f t="shared" si="0"/>
        <v>25</v>
      </c>
      <c r="H46" s="32">
        <f t="shared" si="6"/>
        <v>31.200000000000003</v>
      </c>
      <c r="I46" s="24">
        <f t="shared" si="6"/>
        <v>31.200000000000003</v>
      </c>
      <c r="J46" s="41">
        <f t="shared" si="4"/>
        <v>-6.2000000000000028</v>
      </c>
      <c r="K46" s="17">
        <f t="shared" si="5"/>
        <v>-6.2000000000000028</v>
      </c>
      <c r="L46" s="66"/>
      <c r="M46" s="67">
        <v>1</v>
      </c>
      <c r="N46" s="67">
        <v>1</v>
      </c>
      <c r="O46" s="67">
        <v>2</v>
      </c>
      <c r="P46" s="67">
        <v>2</v>
      </c>
      <c r="Q46" s="67">
        <v>2</v>
      </c>
      <c r="R46" s="70">
        <v>3</v>
      </c>
      <c r="S46" s="70">
        <v>3</v>
      </c>
      <c r="T46" s="44">
        <v>3</v>
      </c>
      <c r="U46" s="67">
        <v>3</v>
      </c>
      <c r="V46" s="67">
        <v>3</v>
      </c>
      <c r="W46" s="67">
        <v>2</v>
      </c>
      <c r="X46" s="67"/>
      <c r="Y46" s="67"/>
      <c r="Z46" s="67"/>
      <c r="AA46" s="67"/>
      <c r="AB46" s="67"/>
      <c r="AC46" s="67"/>
      <c r="AD46" s="67"/>
      <c r="AE46" s="67"/>
      <c r="AF46" s="71"/>
      <c r="AG46" s="71"/>
      <c r="AH46" s="71"/>
      <c r="AI46" s="71"/>
      <c r="AJ46" s="71"/>
      <c r="AK46" s="71"/>
      <c r="AL46" s="72"/>
    </row>
    <row r="47" spans="1:38" ht="24.95" customHeight="1" thickBot="1">
      <c r="A47" s="56" t="s">
        <v>175</v>
      </c>
      <c r="B47" s="59" t="s">
        <v>176</v>
      </c>
      <c r="C47" s="61">
        <v>50</v>
      </c>
      <c r="D47" s="62">
        <v>70</v>
      </c>
      <c r="E47" s="16">
        <f t="shared" si="2"/>
        <v>2</v>
      </c>
      <c r="F47" s="47">
        <f t="shared" si="3"/>
        <v>4.8</v>
      </c>
      <c r="G47" s="32">
        <f t="shared" si="0"/>
        <v>15</v>
      </c>
      <c r="H47" s="32">
        <f t="shared" si="6"/>
        <v>24</v>
      </c>
      <c r="I47" s="24">
        <f t="shared" si="6"/>
        <v>57.599999999999994</v>
      </c>
      <c r="J47" s="41">
        <f t="shared" si="4"/>
        <v>-9</v>
      </c>
      <c r="K47" s="17">
        <f t="shared" si="5"/>
        <v>-42.599999999999994</v>
      </c>
      <c r="L47" s="66">
        <v>1</v>
      </c>
      <c r="M47" s="67">
        <v>1</v>
      </c>
      <c r="N47" s="67">
        <v>1</v>
      </c>
      <c r="O47" s="67">
        <v>1</v>
      </c>
      <c r="P47" s="67">
        <v>1</v>
      </c>
      <c r="Q47" s="67">
        <v>1</v>
      </c>
      <c r="R47" s="70">
        <v>1</v>
      </c>
      <c r="S47" s="70">
        <v>1</v>
      </c>
      <c r="T47" s="44">
        <v>2</v>
      </c>
      <c r="U47" s="67">
        <v>2</v>
      </c>
      <c r="V47" s="67">
        <v>2</v>
      </c>
      <c r="W47" s="67">
        <v>1</v>
      </c>
      <c r="X47" s="67"/>
      <c r="Y47" s="67"/>
      <c r="Z47" s="67"/>
      <c r="AA47" s="67"/>
      <c r="AB47" s="67"/>
      <c r="AC47" s="67"/>
      <c r="AD47" s="67"/>
      <c r="AE47" s="67"/>
      <c r="AF47" s="71"/>
      <c r="AG47" s="71"/>
      <c r="AH47" s="71"/>
      <c r="AI47" s="71"/>
      <c r="AJ47" s="71"/>
      <c r="AK47" s="71"/>
      <c r="AL47" s="72"/>
    </row>
    <row r="48" spans="1:38" ht="24.95" customHeight="1" thickBot="1">
      <c r="A48" s="97"/>
      <c r="B48" s="98"/>
      <c r="C48" s="18">
        <f>SUM(C3:C47)</f>
        <v>1719</v>
      </c>
      <c r="D48" s="79">
        <f t="shared" ref="D48:F48" si="7">SUM(D3:D47)</f>
        <v>1330</v>
      </c>
      <c r="E48" s="80">
        <f t="shared" si="7"/>
        <v>68.760000000000005</v>
      </c>
      <c r="F48" s="73">
        <f t="shared" si="7"/>
        <v>121.96000000000001</v>
      </c>
      <c r="G48" s="83">
        <f t="shared" ref="G48" si="8">SUM(G3:G47)</f>
        <v>546</v>
      </c>
      <c r="H48" s="83">
        <f t="shared" ref="H48" si="9">SUM(H3:H47)</f>
        <v>825.11999999999989</v>
      </c>
      <c r="I48" s="83">
        <f t="shared" ref="I48" si="10">SUM(I3:I47)</f>
        <v>1463.5200000000002</v>
      </c>
      <c r="J48" s="83">
        <f t="shared" ref="J48" si="11">SUM(J3:J47)</f>
        <v>-279.12</v>
      </c>
      <c r="K48" s="83">
        <f t="shared" ref="K48" si="12">SUM(K3:K47)</f>
        <v>-917.5200000000001</v>
      </c>
      <c r="L48" s="83">
        <f t="shared" ref="L48:AL48" si="13">SUM(L3:L47)</f>
        <v>27</v>
      </c>
      <c r="M48" s="83">
        <f t="shared" si="13"/>
        <v>33</v>
      </c>
      <c r="N48" s="83">
        <f t="shared" si="13"/>
        <v>37</v>
      </c>
      <c r="O48" s="83">
        <f t="shared" si="13"/>
        <v>55</v>
      </c>
      <c r="P48" s="83">
        <f t="shared" si="13"/>
        <v>49</v>
      </c>
      <c r="Q48" s="83">
        <f t="shared" si="13"/>
        <v>18</v>
      </c>
      <c r="R48" s="83">
        <f t="shared" si="13"/>
        <v>59</v>
      </c>
      <c r="S48" s="83">
        <f t="shared" si="13"/>
        <v>51</v>
      </c>
      <c r="T48" s="83">
        <f t="shared" si="13"/>
        <v>70</v>
      </c>
      <c r="U48" s="83">
        <f t="shared" si="13"/>
        <v>61</v>
      </c>
      <c r="V48" s="73">
        <f t="shared" si="13"/>
        <v>69</v>
      </c>
      <c r="W48" s="73">
        <f t="shared" si="13"/>
        <v>17</v>
      </c>
      <c r="X48" s="73">
        <f t="shared" si="13"/>
        <v>0</v>
      </c>
      <c r="Y48" s="73">
        <f t="shared" si="13"/>
        <v>0</v>
      </c>
      <c r="Z48" s="73">
        <f t="shared" si="13"/>
        <v>0</v>
      </c>
      <c r="AA48" s="73">
        <f t="shared" si="13"/>
        <v>0</v>
      </c>
      <c r="AB48" s="73">
        <f t="shared" si="13"/>
        <v>0</v>
      </c>
      <c r="AC48" s="73">
        <f t="shared" si="13"/>
        <v>0</v>
      </c>
      <c r="AD48" s="73">
        <f t="shared" si="13"/>
        <v>0</v>
      </c>
      <c r="AE48" s="73">
        <f t="shared" si="13"/>
        <v>0</v>
      </c>
      <c r="AF48" s="73">
        <f t="shared" si="13"/>
        <v>0</v>
      </c>
      <c r="AG48" s="73">
        <f t="shared" si="13"/>
        <v>0</v>
      </c>
      <c r="AH48" s="73">
        <f t="shared" si="13"/>
        <v>0</v>
      </c>
      <c r="AI48" s="73">
        <f t="shared" si="13"/>
        <v>0</v>
      </c>
      <c r="AJ48" s="73">
        <f t="shared" si="13"/>
        <v>0</v>
      </c>
      <c r="AK48" s="73">
        <f t="shared" si="13"/>
        <v>0</v>
      </c>
      <c r="AL48" s="73">
        <f t="shared" si="13"/>
        <v>0</v>
      </c>
    </row>
    <row r="49" spans="1:38" ht="24.95" customHeight="1" thickBot="1">
      <c r="A49" s="63"/>
      <c r="B49" s="64"/>
      <c r="C49" s="64"/>
      <c r="D49" s="64"/>
      <c r="E49" s="86" t="s">
        <v>180</v>
      </c>
      <c r="F49" s="86"/>
      <c r="G49" s="64"/>
      <c r="H49" s="64"/>
      <c r="I49" s="64"/>
      <c r="J49" s="64"/>
      <c r="K49" s="65"/>
      <c r="L49" s="28"/>
      <c r="M49" s="29"/>
      <c r="N49" s="29"/>
      <c r="O49" s="29"/>
      <c r="P49" s="29"/>
      <c r="Q49" s="29"/>
      <c r="R49" s="29"/>
      <c r="S49" s="29"/>
      <c r="T49" s="29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6"/>
      <c r="AG49" s="76"/>
      <c r="AH49" s="76"/>
      <c r="AI49" s="76"/>
      <c r="AJ49" s="76"/>
      <c r="AK49" s="76"/>
      <c r="AL49" s="77"/>
    </row>
    <row r="50" spans="1:38" ht="18.75" thickTop="1"/>
  </sheetData>
  <mergeCells count="6">
    <mergeCell ref="E49:F49"/>
    <mergeCell ref="Z1:AK1"/>
    <mergeCell ref="M1:X1"/>
    <mergeCell ref="A1:F1"/>
    <mergeCell ref="G1:K1"/>
    <mergeCell ref="A48:B48"/>
  </mergeCells>
  <conditionalFormatting sqref="J3:K47">
    <cfRule type="cellIs" dxfId="1" priority="1" operator="greaterThan">
      <formula>0</formula>
    </cfRule>
    <cfRule type="cellIs" dxfId="0" priority="2" operator="lessThan">
      <formula>0</formula>
    </cfRule>
  </conditionalFormatting>
  <hyperlinks>
    <hyperlink ref="E49:F49" location="Sheet2!A1" display="العــــودة "/>
  </hyperlinks>
  <pageMargins left="0.7" right="0.7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zoomScaleNormal="100" zoomScaleSheetLayoutView="100" workbookViewId="0">
      <selection activeCell="D25" sqref="D25"/>
    </sheetView>
  </sheetViews>
  <sheetFormatPr defaultRowHeight="14.25"/>
  <sheetData>
    <row r="1" spans="1:6" ht="15" thickTop="1">
      <c r="A1" s="99" t="s">
        <v>212</v>
      </c>
      <c r="B1" s="100"/>
      <c r="C1" s="100"/>
      <c r="D1" s="100"/>
      <c r="E1" s="100"/>
      <c r="F1" s="101"/>
    </row>
    <row r="2" spans="1:6" ht="15" thickBot="1">
      <c r="A2" s="102"/>
      <c r="B2" s="103"/>
      <c r="C2" s="103"/>
      <c r="D2" s="103"/>
      <c r="E2" s="103"/>
      <c r="F2" s="104"/>
    </row>
    <row r="3" spans="1:6" ht="15" thickBot="1">
      <c r="A3" s="123"/>
      <c r="B3" s="124"/>
      <c r="C3" s="124"/>
      <c r="D3" s="124"/>
      <c r="E3" s="124"/>
      <c r="F3" s="125"/>
    </row>
    <row r="4" spans="1:6">
      <c r="A4" s="105" t="s">
        <v>177</v>
      </c>
      <c r="B4" s="106"/>
      <c r="C4" s="106"/>
      <c r="D4" s="106"/>
      <c r="E4" s="106"/>
      <c r="F4" s="107"/>
    </row>
    <row r="5" spans="1:6">
      <c r="A5" s="108"/>
      <c r="B5" s="109"/>
      <c r="C5" s="109"/>
      <c r="D5" s="109"/>
      <c r="E5" s="109"/>
      <c r="F5" s="110"/>
    </row>
    <row r="6" spans="1:6" ht="15" thickBot="1">
      <c r="A6" s="111"/>
      <c r="B6" s="112"/>
      <c r="C6" s="112"/>
      <c r="D6" s="112"/>
      <c r="E6" s="112"/>
      <c r="F6" s="113"/>
    </row>
    <row r="7" spans="1:6" ht="15" thickBot="1">
      <c r="A7" s="129"/>
      <c r="B7" s="130"/>
      <c r="C7" s="130"/>
      <c r="D7" s="130"/>
      <c r="E7" s="130"/>
      <c r="F7" s="131"/>
    </row>
    <row r="8" spans="1:6">
      <c r="A8" s="114" t="s">
        <v>178</v>
      </c>
      <c r="B8" s="115"/>
      <c r="C8" s="115"/>
      <c r="D8" s="115"/>
      <c r="E8" s="115"/>
      <c r="F8" s="116"/>
    </row>
    <row r="9" spans="1:6">
      <c r="A9" s="117"/>
      <c r="B9" s="118"/>
      <c r="C9" s="118"/>
      <c r="D9" s="118"/>
      <c r="E9" s="118"/>
      <c r="F9" s="119"/>
    </row>
    <row r="10" spans="1:6" ht="15" thickBot="1">
      <c r="A10" s="120"/>
      <c r="B10" s="121"/>
      <c r="C10" s="121"/>
      <c r="D10" s="121"/>
      <c r="E10" s="121"/>
      <c r="F10" s="122"/>
    </row>
    <row r="11" spans="1:6" ht="15" thickBot="1">
      <c r="A11" s="126"/>
      <c r="B11" s="127"/>
      <c r="C11" s="127"/>
      <c r="D11" s="127"/>
      <c r="E11" s="127"/>
      <c r="F11" s="128"/>
    </row>
    <row r="12" spans="1:6" ht="15" thickTop="1">
      <c r="A12" s="51"/>
      <c r="B12" s="51"/>
      <c r="C12" s="51"/>
      <c r="D12" s="51"/>
      <c r="E12" s="51"/>
      <c r="F12" s="51"/>
    </row>
    <row r="13" spans="1:6">
      <c r="A13" s="51"/>
      <c r="B13" s="51"/>
      <c r="C13" s="51"/>
      <c r="D13" s="51"/>
      <c r="E13" s="51"/>
      <c r="F13" s="51"/>
    </row>
  </sheetData>
  <mergeCells count="6">
    <mergeCell ref="A1:F2"/>
    <mergeCell ref="A4:F6"/>
    <mergeCell ref="A8:F10"/>
    <mergeCell ref="A3:F3"/>
    <mergeCell ref="A11:F11"/>
    <mergeCell ref="A7:F7"/>
  </mergeCells>
  <hyperlinks>
    <hyperlink ref="A4:F6" location="الشمالية!A1" display="المنطقـــــة الشمــالية "/>
    <hyperlink ref="A8:F10" location="الجنــوبية!A1" display="المنطقـــة الجنـــوبية 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الشمالية</vt:lpstr>
      <vt:lpstr>الجنــوبية</vt:lpstr>
      <vt:lpstr>Sheet2</vt:lpstr>
    </vt:vector>
  </TitlesOfParts>
  <Company>Abdul Latif Jameel Co.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Abdulbaset Mahmoud Ahmed Alazzani</dc:creator>
  <cp:lastModifiedBy>Abdulbaset Mahmoud Ahmed Alazzani</cp:lastModifiedBy>
  <dcterms:created xsi:type="dcterms:W3CDTF">2012-05-02T06:33:06Z</dcterms:created>
  <dcterms:modified xsi:type="dcterms:W3CDTF">2012-06-16T14:46:25Z</dcterms:modified>
</cp:coreProperties>
</file>